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2. Statement of Financial Position\"/>
    </mc:Choice>
  </mc:AlternateContent>
  <xr:revisionPtr revIDLastSave="0" documentId="8_{5F810A27-DED0-4A62-8638-F57B7399F6D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U44" i="2"/>
  <c r="E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U37" i="2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D37" i="2"/>
  <c r="D44" i="2" s="1"/>
  <c r="C37" i="2"/>
  <c r="C44" i="2" s="1"/>
  <c r="Y26" i="2"/>
  <c r="Q26" i="2"/>
  <c r="Q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V13" i="2"/>
  <c r="U13" i="2"/>
  <c r="U26" i="2" s="1"/>
  <c r="T13" i="2"/>
  <c r="T26" i="2" s="1"/>
  <c r="T45" i="2" s="1"/>
  <c r="S13" i="2"/>
  <c r="S26" i="2" s="1"/>
  <c r="S45" i="2" s="1"/>
  <c r="R13" i="2"/>
  <c r="R26" i="2" s="1"/>
  <c r="Q13" i="2"/>
  <c r="P13" i="2"/>
  <c r="P26" i="2" s="1"/>
  <c r="O13" i="2"/>
  <c r="N13" i="2"/>
  <c r="M13" i="2"/>
  <c r="M26" i="2" s="1"/>
  <c r="L13" i="2"/>
  <c r="L26" i="2" s="1"/>
  <c r="L45" i="2" s="1"/>
  <c r="K13" i="2"/>
  <c r="K26" i="2" s="1"/>
  <c r="K45" i="2" s="1"/>
  <c r="J13" i="2"/>
  <c r="J26" i="2" s="1"/>
  <c r="I13" i="2"/>
  <c r="I26" i="2" s="1"/>
  <c r="I45" i="2" s="1"/>
  <c r="H13" i="2"/>
  <c r="H26" i="2" s="1"/>
  <c r="H45" i="2" s="1"/>
  <c r="G13" i="2"/>
  <c r="F13" i="2"/>
  <c r="E13" i="2"/>
  <c r="E26" i="2" s="1"/>
  <c r="E45" i="2" s="1"/>
  <c r="D13" i="2"/>
  <c r="D26" i="2" s="1"/>
  <c r="D45" i="2" s="1"/>
  <c r="C13" i="2"/>
  <c r="C26" i="2" s="1"/>
  <c r="C45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U44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U37" i="3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N45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D37" i="3"/>
  <c r="D44" i="3" s="1"/>
  <c r="C37" i="3"/>
  <c r="C44" i="3" s="1"/>
  <c r="Y26" i="3"/>
  <c r="Y45" i="3" s="1"/>
  <c r="X26" i="3"/>
  <c r="I26" i="3"/>
  <c r="H26" i="3"/>
  <c r="H45" i="3" s="1"/>
  <c r="F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Z13" i="3" s="1"/>
  <c r="W13" i="3"/>
  <c r="V13" i="3"/>
  <c r="V26" i="3" s="1"/>
  <c r="U13" i="3"/>
  <c r="U26" i="3" s="1"/>
  <c r="T13" i="3"/>
  <c r="S13" i="3"/>
  <c r="R13" i="3"/>
  <c r="Q13" i="3"/>
  <c r="Q26" i="3" s="1"/>
  <c r="P13" i="3"/>
  <c r="P26" i="3" s="1"/>
  <c r="O13" i="3"/>
  <c r="N13" i="3"/>
  <c r="N26" i="3" s="1"/>
  <c r="M13" i="3"/>
  <c r="M26" i="3" s="1"/>
  <c r="M45" i="3" s="1"/>
  <c r="L13" i="3"/>
  <c r="K13" i="3"/>
  <c r="J13" i="3"/>
  <c r="I13" i="3"/>
  <c r="H13" i="3"/>
  <c r="G13" i="3"/>
  <c r="F13" i="3"/>
  <c r="E13" i="3"/>
  <c r="E26" i="3" s="1"/>
  <c r="D13" i="3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S44" i="4"/>
  <c r="M44" i="4"/>
  <c r="K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U44" i="4" s="1"/>
  <c r="T37" i="4"/>
  <c r="S37" i="4"/>
  <c r="R37" i="4"/>
  <c r="R44" i="4" s="1"/>
  <c r="Q37" i="4"/>
  <c r="Q44" i="4" s="1"/>
  <c r="P37" i="4"/>
  <c r="P44" i="4" s="1"/>
  <c r="O37" i="4"/>
  <c r="O44" i="4" s="1"/>
  <c r="N37" i="4"/>
  <c r="N44" i="4" s="1"/>
  <c r="M37" i="4"/>
  <c r="L37" i="4"/>
  <c r="K37" i="4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C37" i="4"/>
  <c r="C44" i="4" s="1"/>
  <c r="X26" i="4"/>
  <c r="V26" i="4"/>
  <c r="Q26" i="4"/>
  <c r="AA25" i="4"/>
  <c r="Y25" i="4"/>
  <c r="Z25" i="4" s="1"/>
  <c r="X25" i="4"/>
  <c r="W25" i="4"/>
  <c r="V25" i="4"/>
  <c r="U25" i="4"/>
  <c r="T25" i="4"/>
  <c r="S25" i="4"/>
  <c r="R25" i="4"/>
  <c r="Q25" i="4"/>
  <c r="P25" i="4"/>
  <c r="P26" i="4" s="1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Z13" i="4"/>
  <c r="Y13" i="4"/>
  <c r="X13" i="4"/>
  <c r="W13" i="4"/>
  <c r="V13" i="4"/>
  <c r="U13" i="4"/>
  <c r="U26" i="4" s="1"/>
  <c r="T13" i="4"/>
  <c r="T26" i="4" s="1"/>
  <c r="S13" i="4"/>
  <c r="R13" i="4"/>
  <c r="Q13" i="4"/>
  <c r="P13" i="4"/>
  <c r="O13" i="4"/>
  <c r="N13" i="4"/>
  <c r="N26" i="4" s="1"/>
  <c r="M13" i="4"/>
  <c r="M26" i="4" s="1"/>
  <c r="L13" i="4"/>
  <c r="L26" i="4" s="1"/>
  <c r="K13" i="4"/>
  <c r="J13" i="4"/>
  <c r="I13" i="4"/>
  <c r="H13" i="4"/>
  <c r="H26" i="4" s="1"/>
  <c r="H45" i="4" s="1"/>
  <c r="G13" i="4"/>
  <c r="F13" i="4"/>
  <c r="F26" i="4" s="1"/>
  <c r="E13" i="4"/>
  <c r="E26" i="4" s="1"/>
  <c r="D13" i="4"/>
  <c r="D26" i="4" s="1"/>
  <c r="C13" i="4"/>
  <c r="AA50" i="5"/>
  <c r="Y50" i="5"/>
  <c r="Z50" i="5" s="1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E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U37" i="5"/>
  <c r="U44" i="5" s="1"/>
  <c r="T37" i="5"/>
  <c r="S37" i="5"/>
  <c r="S44" i="5" s="1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D37" i="5"/>
  <c r="C37" i="5"/>
  <c r="C44" i="5" s="1"/>
  <c r="Y26" i="5"/>
  <c r="Y45" i="5" s="1"/>
  <c r="X26" i="5"/>
  <c r="H26" i="5"/>
  <c r="H45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Z13" i="5" s="1"/>
  <c r="W13" i="5"/>
  <c r="V13" i="5"/>
  <c r="V26" i="5" s="1"/>
  <c r="U13" i="5"/>
  <c r="T13" i="5"/>
  <c r="T26" i="5" s="1"/>
  <c r="S13" i="5"/>
  <c r="R13" i="5"/>
  <c r="Q13" i="5"/>
  <c r="P13" i="5"/>
  <c r="P26" i="5" s="1"/>
  <c r="P45" i="5" s="1"/>
  <c r="O13" i="5"/>
  <c r="N13" i="5"/>
  <c r="N26" i="5" s="1"/>
  <c r="M13" i="5"/>
  <c r="L13" i="5"/>
  <c r="L26" i="5" s="1"/>
  <c r="K13" i="5"/>
  <c r="J13" i="5"/>
  <c r="I13" i="5"/>
  <c r="I26" i="5" s="1"/>
  <c r="I45" i="5" s="1"/>
  <c r="H13" i="5"/>
  <c r="G13" i="5"/>
  <c r="F13" i="5"/>
  <c r="F26" i="5" s="1"/>
  <c r="E13" i="5"/>
  <c r="D13" i="5"/>
  <c r="D26" i="5" s="1"/>
  <c r="C13" i="5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4" i="6"/>
  <c r="U44" i="6"/>
  <c r="S44" i="6"/>
  <c r="M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U37" i="6"/>
  <c r="T37" i="6"/>
  <c r="S37" i="6"/>
  <c r="R37" i="6"/>
  <c r="R44" i="6" s="1"/>
  <c r="Q37" i="6"/>
  <c r="Q44" i="6" s="1"/>
  <c r="P37" i="6"/>
  <c r="P44" i="6" s="1"/>
  <c r="O37" i="6"/>
  <c r="O44" i="6" s="1"/>
  <c r="N37" i="6"/>
  <c r="M37" i="6"/>
  <c r="L37" i="6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C37" i="6"/>
  <c r="C44" i="6" s="1"/>
  <c r="P26" i="6"/>
  <c r="P45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X26" i="6" s="1"/>
  <c r="W13" i="6"/>
  <c r="V13" i="6"/>
  <c r="V26" i="6" s="1"/>
  <c r="U13" i="6"/>
  <c r="T13" i="6"/>
  <c r="T26" i="6" s="1"/>
  <c r="S13" i="6"/>
  <c r="R13" i="6"/>
  <c r="Q13" i="6"/>
  <c r="P13" i="6"/>
  <c r="O13" i="6"/>
  <c r="N13" i="6"/>
  <c r="N26" i="6" s="1"/>
  <c r="M13" i="6"/>
  <c r="L13" i="6"/>
  <c r="L26" i="6" s="1"/>
  <c r="K13" i="6"/>
  <c r="J13" i="6"/>
  <c r="I13" i="6"/>
  <c r="H13" i="6"/>
  <c r="H26" i="6" s="1"/>
  <c r="G13" i="6"/>
  <c r="F13" i="6"/>
  <c r="F26" i="6" s="1"/>
  <c r="E13" i="6"/>
  <c r="D13" i="6"/>
  <c r="D26" i="6" s="1"/>
  <c r="C13" i="6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U37" i="7"/>
  <c r="U44" i="7" s="1"/>
  <c r="U45" i="7" s="1"/>
  <c r="T37" i="7"/>
  <c r="S37" i="7"/>
  <c r="S44" i="7" s="1"/>
  <c r="R37" i="7"/>
  <c r="R44" i="7" s="1"/>
  <c r="Q37" i="7"/>
  <c r="Q44" i="7" s="1"/>
  <c r="P37" i="7"/>
  <c r="P44" i="7" s="1"/>
  <c r="O37" i="7"/>
  <c r="O44" i="7" s="1"/>
  <c r="N37" i="7"/>
  <c r="M37" i="7"/>
  <c r="M44" i="7" s="1"/>
  <c r="M45" i="7" s="1"/>
  <c r="L37" i="7"/>
  <c r="K37" i="7"/>
  <c r="K44" i="7" s="1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C37" i="7"/>
  <c r="C44" i="7" s="1"/>
  <c r="V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W13" i="7"/>
  <c r="V13" i="7"/>
  <c r="U13" i="7"/>
  <c r="U26" i="7" s="1"/>
  <c r="T13" i="7"/>
  <c r="T26" i="7" s="1"/>
  <c r="S13" i="7"/>
  <c r="S26" i="7" s="1"/>
  <c r="R13" i="7"/>
  <c r="R26" i="7" s="1"/>
  <c r="R45" i="7" s="1"/>
  <c r="Q13" i="7"/>
  <c r="P13" i="7"/>
  <c r="P26" i="7" s="1"/>
  <c r="P45" i="7" s="1"/>
  <c r="O13" i="7"/>
  <c r="N13" i="7"/>
  <c r="N26" i="7" s="1"/>
  <c r="M13" i="7"/>
  <c r="M26" i="7" s="1"/>
  <c r="L13" i="7"/>
  <c r="L26" i="7" s="1"/>
  <c r="K13" i="7"/>
  <c r="K26" i="7" s="1"/>
  <c r="J13" i="7"/>
  <c r="J26" i="7" s="1"/>
  <c r="J45" i="7" s="1"/>
  <c r="I13" i="7"/>
  <c r="H13" i="7"/>
  <c r="H26" i="7" s="1"/>
  <c r="H45" i="7" s="1"/>
  <c r="G13" i="7"/>
  <c r="F13" i="7"/>
  <c r="F26" i="7" s="1"/>
  <c r="E13" i="7"/>
  <c r="E26" i="7" s="1"/>
  <c r="D13" i="7"/>
  <c r="D26" i="7" s="1"/>
  <c r="C13" i="7"/>
  <c r="C26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4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V37" i="8"/>
  <c r="U37" i="8"/>
  <c r="U44" i="8" s="1"/>
  <c r="T37" i="8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K37" i="8"/>
  <c r="K44" i="8" s="1"/>
  <c r="J37" i="8"/>
  <c r="J44" i="8" s="1"/>
  <c r="I37" i="8"/>
  <c r="I44" i="8" s="1"/>
  <c r="H37" i="8"/>
  <c r="H44" i="8" s="1"/>
  <c r="G37" i="8"/>
  <c r="F37" i="8"/>
  <c r="E37" i="8"/>
  <c r="E44" i="8" s="1"/>
  <c r="D37" i="8"/>
  <c r="C37" i="8"/>
  <c r="C44" i="8" s="1"/>
  <c r="AA25" i="8"/>
  <c r="Y25" i="8"/>
  <c r="X25" i="8"/>
  <c r="W25" i="8"/>
  <c r="W26" i="8" s="1"/>
  <c r="W45" i="8" s="1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W13" i="8"/>
  <c r="V13" i="8"/>
  <c r="V26" i="8" s="1"/>
  <c r="U13" i="8"/>
  <c r="T13" i="8"/>
  <c r="T26" i="8" s="1"/>
  <c r="S13" i="8"/>
  <c r="S26" i="8" s="1"/>
  <c r="R13" i="8"/>
  <c r="R26" i="8" s="1"/>
  <c r="Q13" i="8"/>
  <c r="Q26" i="8" s="1"/>
  <c r="Q45" i="8" s="1"/>
  <c r="P13" i="8"/>
  <c r="P26" i="8" s="1"/>
  <c r="P45" i="8" s="1"/>
  <c r="O13" i="8"/>
  <c r="N13" i="8"/>
  <c r="N26" i="8" s="1"/>
  <c r="M13" i="8"/>
  <c r="L13" i="8"/>
  <c r="L26" i="8" s="1"/>
  <c r="K13" i="8"/>
  <c r="J13" i="8"/>
  <c r="J26" i="8" s="1"/>
  <c r="I13" i="8"/>
  <c r="I26" i="8" s="1"/>
  <c r="I45" i="8" s="1"/>
  <c r="H13" i="8"/>
  <c r="H26" i="8" s="1"/>
  <c r="H45" i="8" s="1"/>
  <c r="G13" i="8"/>
  <c r="F13" i="8"/>
  <c r="F26" i="8" s="1"/>
  <c r="E13" i="8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O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AA45" i="9" s="1"/>
  <c r="Y37" i="9"/>
  <c r="Y44" i="9" s="1"/>
  <c r="X37" i="9"/>
  <c r="W37" i="9"/>
  <c r="W44" i="9" s="1"/>
  <c r="V37" i="9"/>
  <c r="V44" i="9" s="1"/>
  <c r="U37" i="9"/>
  <c r="U44" i="9" s="1"/>
  <c r="T37" i="9"/>
  <c r="S37" i="9"/>
  <c r="S44" i="9" s="1"/>
  <c r="R37" i="9"/>
  <c r="Q37" i="9"/>
  <c r="Q44" i="9" s="1"/>
  <c r="P37" i="9"/>
  <c r="P44" i="9" s="1"/>
  <c r="O37" i="9"/>
  <c r="N37" i="9"/>
  <c r="N44" i="9" s="1"/>
  <c r="M37" i="9"/>
  <c r="L37" i="9"/>
  <c r="K37" i="9"/>
  <c r="K44" i="9" s="1"/>
  <c r="J37" i="9"/>
  <c r="I37" i="9"/>
  <c r="I44" i="9" s="1"/>
  <c r="H37" i="9"/>
  <c r="H44" i="9" s="1"/>
  <c r="G37" i="9"/>
  <c r="G44" i="9" s="1"/>
  <c r="F37" i="9"/>
  <c r="E37" i="9"/>
  <c r="E44" i="9" s="1"/>
  <c r="D37" i="9"/>
  <c r="D44" i="9" s="1"/>
  <c r="C37" i="9"/>
  <c r="C44" i="9" s="1"/>
  <c r="Y26" i="9"/>
  <c r="X26" i="9"/>
  <c r="F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Z13" i="9" s="1"/>
  <c r="W13" i="9"/>
  <c r="V13" i="9"/>
  <c r="V26" i="9" s="1"/>
  <c r="V45" i="9" s="1"/>
  <c r="U13" i="9"/>
  <c r="T13" i="9"/>
  <c r="T26" i="9" s="1"/>
  <c r="S13" i="9"/>
  <c r="S26" i="9" s="1"/>
  <c r="S45" i="9" s="1"/>
  <c r="R13" i="9"/>
  <c r="R26" i="9" s="1"/>
  <c r="Q13" i="9"/>
  <c r="Q26" i="9" s="1"/>
  <c r="P13" i="9"/>
  <c r="P26" i="9" s="1"/>
  <c r="O13" i="9"/>
  <c r="N13" i="9"/>
  <c r="N26" i="9" s="1"/>
  <c r="M13" i="9"/>
  <c r="L13" i="9"/>
  <c r="K13" i="9"/>
  <c r="K26" i="9" s="1"/>
  <c r="K45" i="9" s="1"/>
  <c r="J13" i="9"/>
  <c r="I13" i="9"/>
  <c r="I26" i="9" s="1"/>
  <c r="H13" i="9"/>
  <c r="H26" i="9" s="1"/>
  <c r="G13" i="9"/>
  <c r="F13" i="9"/>
  <c r="E13" i="9"/>
  <c r="D13" i="9"/>
  <c r="D26" i="9" s="1"/>
  <c r="D45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W44" i="10"/>
  <c r="K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M44" i="10" s="1"/>
  <c r="L43" i="10"/>
  <c r="K43" i="10"/>
  <c r="J43" i="10"/>
  <c r="I43" i="10"/>
  <c r="H43" i="10"/>
  <c r="G43" i="10"/>
  <c r="F43" i="10"/>
  <c r="E43" i="10"/>
  <c r="E44" i="10" s="1"/>
  <c r="D43" i="10"/>
  <c r="C43" i="10"/>
  <c r="AA37" i="10"/>
  <c r="AA44" i="10" s="1"/>
  <c r="Y37" i="10"/>
  <c r="X37" i="10"/>
  <c r="W37" i="10"/>
  <c r="V37" i="10"/>
  <c r="V44" i="10" s="1"/>
  <c r="U37" i="10"/>
  <c r="T37" i="10"/>
  <c r="S37" i="10"/>
  <c r="S44" i="10" s="1"/>
  <c r="R37" i="10"/>
  <c r="R44" i="10" s="1"/>
  <c r="Q37" i="10"/>
  <c r="P37" i="10"/>
  <c r="P44" i="10" s="1"/>
  <c r="O37" i="10"/>
  <c r="N37" i="10"/>
  <c r="N44" i="10" s="1"/>
  <c r="M37" i="10"/>
  <c r="L37" i="10"/>
  <c r="K37" i="10"/>
  <c r="J37" i="10"/>
  <c r="J44" i="10" s="1"/>
  <c r="I37" i="10"/>
  <c r="H37" i="10"/>
  <c r="H44" i="10" s="1"/>
  <c r="G37" i="10"/>
  <c r="F37" i="10"/>
  <c r="F44" i="10" s="1"/>
  <c r="E37" i="10"/>
  <c r="D37" i="10"/>
  <c r="D44" i="10" s="1"/>
  <c r="C37" i="10"/>
  <c r="C44" i="10" s="1"/>
  <c r="N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X26" i="10" s="1"/>
  <c r="W13" i="10"/>
  <c r="W26" i="10" s="1"/>
  <c r="W45" i="10" s="1"/>
  <c r="V13" i="10"/>
  <c r="U13" i="10"/>
  <c r="T13" i="10"/>
  <c r="T26" i="10" s="1"/>
  <c r="S13" i="10"/>
  <c r="S26" i="10" s="1"/>
  <c r="S45" i="10" s="1"/>
  <c r="R13" i="10"/>
  <c r="R26" i="10" s="1"/>
  <c r="R45" i="10" s="1"/>
  <c r="Q13" i="10"/>
  <c r="Q26" i="10" s="1"/>
  <c r="P13" i="10"/>
  <c r="O13" i="10"/>
  <c r="O26" i="10" s="1"/>
  <c r="N13" i="10"/>
  <c r="M13" i="10"/>
  <c r="L13" i="10"/>
  <c r="K13" i="10"/>
  <c r="J13" i="10"/>
  <c r="J26" i="10" s="1"/>
  <c r="I13" i="10"/>
  <c r="I26" i="10" s="1"/>
  <c r="H13" i="10"/>
  <c r="G13" i="10"/>
  <c r="F13" i="10"/>
  <c r="E13" i="10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W37" i="11"/>
  <c r="W44" i="11" s="1"/>
  <c r="V37" i="1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Y26" i="11"/>
  <c r="I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O26" i="11" s="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X26" i="11" s="1"/>
  <c r="Z26" i="11" s="1"/>
  <c r="W13" i="11"/>
  <c r="V13" i="11"/>
  <c r="V26" i="11" s="1"/>
  <c r="U13" i="11"/>
  <c r="U26" i="11" s="1"/>
  <c r="T13" i="11"/>
  <c r="T26" i="11" s="1"/>
  <c r="S13" i="11"/>
  <c r="S26" i="11" s="1"/>
  <c r="S45" i="11" s="1"/>
  <c r="R13" i="11"/>
  <c r="Q13" i="11"/>
  <c r="P13" i="11"/>
  <c r="P26" i="11" s="1"/>
  <c r="P45" i="11" s="1"/>
  <c r="O13" i="11"/>
  <c r="N13" i="11"/>
  <c r="N26" i="11" s="1"/>
  <c r="M13" i="11"/>
  <c r="M26" i="11" s="1"/>
  <c r="L13" i="11"/>
  <c r="L26" i="11" s="1"/>
  <c r="L45" i="11" s="1"/>
  <c r="K13" i="11"/>
  <c r="K26" i="11" s="1"/>
  <c r="J13" i="11"/>
  <c r="I13" i="11"/>
  <c r="H13" i="11"/>
  <c r="H26" i="11" s="1"/>
  <c r="H45" i="11" s="1"/>
  <c r="G13" i="11"/>
  <c r="F13" i="11"/>
  <c r="F26" i="11" s="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M44" i="12"/>
  <c r="I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W37" i="12"/>
  <c r="W44" i="12" s="1"/>
  <c r="V37" i="12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M37" i="12"/>
  <c r="L37" i="12"/>
  <c r="L44" i="12" s="1"/>
  <c r="K37" i="12"/>
  <c r="K44" i="12" s="1"/>
  <c r="J37" i="12"/>
  <c r="J44" i="12" s="1"/>
  <c r="I37" i="12"/>
  <c r="H37" i="12"/>
  <c r="H44" i="12" s="1"/>
  <c r="G37" i="12"/>
  <c r="G44" i="12" s="1"/>
  <c r="F37" i="12"/>
  <c r="E37" i="12"/>
  <c r="E44" i="12" s="1"/>
  <c r="D37" i="12"/>
  <c r="D44" i="12" s="1"/>
  <c r="C37" i="12"/>
  <c r="C44" i="12" s="1"/>
  <c r="G26" i="12"/>
  <c r="G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W26" i="12" s="1"/>
  <c r="W45" i="12" s="1"/>
  <c r="V13" i="12"/>
  <c r="U13" i="12"/>
  <c r="T13" i="12"/>
  <c r="T26" i="12" s="1"/>
  <c r="S13" i="12"/>
  <c r="S26" i="12" s="1"/>
  <c r="R13" i="12"/>
  <c r="Q13" i="12"/>
  <c r="P13" i="12"/>
  <c r="O13" i="12"/>
  <c r="O26" i="12" s="1"/>
  <c r="O45" i="12" s="1"/>
  <c r="N13" i="12"/>
  <c r="M13" i="12"/>
  <c r="L13" i="12"/>
  <c r="L26" i="12" s="1"/>
  <c r="K13" i="12"/>
  <c r="K26" i="12" s="1"/>
  <c r="J13" i="12"/>
  <c r="I13" i="12"/>
  <c r="I26" i="12" s="1"/>
  <c r="H13" i="12"/>
  <c r="G13" i="12"/>
  <c r="F13" i="12"/>
  <c r="E13" i="12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D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C37" i="13"/>
  <c r="C44" i="13" s="1"/>
  <c r="O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H26" i="13" s="1"/>
  <c r="H45" i="13" s="1"/>
  <c r="G25" i="13"/>
  <c r="F25" i="13"/>
  <c r="E25" i="13"/>
  <c r="D25" i="13"/>
  <c r="C25" i="13"/>
  <c r="AA13" i="13"/>
  <c r="AA26" i="13" s="1"/>
  <c r="AA45" i="13" s="1"/>
  <c r="Y13" i="13"/>
  <c r="Y26" i="13" s="1"/>
  <c r="Y45" i="13" s="1"/>
  <c r="X13" i="13"/>
  <c r="X26" i="13" s="1"/>
  <c r="W13" i="13"/>
  <c r="W26" i="13" s="1"/>
  <c r="V13" i="13"/>
  <c r="U13" i="13"/>
  <c r="U26" i="13" s="1"/>
  <c r="T13" i="13"/>
  <c r="T26" i="13" s="1"/>
  <c r="T45" i="13" s="1"/>
  <c r="S13" i="13"/>
  <c r="S26" i="13" s="1"/>
  <c r="S45" i="13" s="1"/>
  <c r="R13" i="13"/>
  <c r="Q13" i="13"/>
  <c r="Q26" i="13" s="1"/>
  <c r="Q45" i="13" s="1"/>
  <c r="P13" i="13"/>
  <c r="P26" i="13" s="1"/>
  <c r="P45" i="13" s="1"/>
  <c r="O13" i="13"/>
  <c r="N13" i="13"/>
  <c r="M13" i="13"/>
  <c r="M26" i="13" s="1"/>
  <c r="L13" i="13"/>
  <c r="L26" i="13" s="1"/>
  <c r="K13" i="13"/>
  <c r="K26" i="13" s="1"/>
  <c r="K45" i="13" s="1"/>
  <c r="J13" i="13"/>
  <c r="I13" i="13"/>
  <c r="I26" i="13" s="1"/>
  <c r="I45" i="13" s="1"/>
  <c r="H13" i="13"/>
  <c r="G13" i="13"/>
  <c r="G26" i="13" s="1"/>
  <c r="F13" i="13"/>
  <c r="E13" i="13"/>
  <c r="E26" i="13" s="1"/>
  <c r="D13" i="13"/>
  <c r="D26" i="13" s="1"/>
  <c r="C13" i="13"/>
  <c r="C26" i="13" s="1"/>
  <c r="C45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P44" i="14"/>
  <c r="G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W37" i="14"/>
  <c r="W44" i="14" s="1"/>
  <c r="V37" i="14"/>
  <c r="V44" i="14" s="1"/>
  <c r="U37" i="14"/>
  <c r="U44" i="14" s="1"/>
  <c r="T37" i="14"/>
  <c r="S37" i="14"/>
  <c r="S44" i="14" s="1"/>
  <c r="R37" i="14"/>
  <c r="Q37" i="14"/>
  <c r="Q44" i="14" s="1"/>
  <c r="P37" i="14"/>
  <c r="O37" i="14"/>
  <c r="N37" i="14"/>
  <c r="M37" i="14"/>
  <c r="M44" i="14" s="1"/>
  <c r="L37" i="14"/>
  <c r="K37" i="14"/>
  <c r="K44" i="14" s="1"/>
  <c r="J37" i="14"/>
  <c r="I37" i="14"/>
  <c r="I44" i="14" s="1"/>
  <c r="H37" i="14"/>
  <c r="H44" i="14" s="1"/>
  <c r="G37" i="14"/>
  <c r="F37" i="14"/>
  <c r="F44" i="14" s="1"/>
  <c r="E37" i="14"/>
  <c r="E44" i="14" s="1"/>
  <c r="D37" i="14"/>
  <c r="C37" i="14"/>
  <c r="C44" i="14" s="1"/>
  <c r="F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X13" i="14"/>
  <c r="X26" i="14" s="1"/>
  <c r="X45" i="14" s="1"/>
  <c r="W13" i="14"/>
  <c r="V13" i="14"/>
  <c r="V26" i="14" s="1"/>
  <c r="U13" i="14"/>
  <c r="U26" i="14" s="1"/>
  <c r="T13" i="14"/>
  <c r="T26" i="14" s="1"/>
  <c r="S13" i="14"/>
  <c r="S26" i="14" s="1"/>
  <c r="S45" i="14" s="1"/>
  <c r="R13" i="14"/>
  <c r="R26" i="14" s="1"/>
  <c r="Q13" i="14"/>
  <c r="Q26" i="14" s="1"/>
  <c r="Q45" i="14" s="1"/>
  <c r="P13" i="14"/>
  <c r="P26" i="14" s="1"/>
  <c r="O13" i="14"/>
  <c r="N13" i="14"/>
  <c r="N26" i="14" s="1"/>
  <c r="M13" i="14"/>
  <c r="M26" i="14" s="1"/>
  <c r="M45" i="14" s="1"/>
  <c r="L13" i="14"/>
  <c r="K13" i="14"/>
  <c r="K26" i="14" s="1"/>
  <c r="K45" i="14" s="1"/>
  <c r="J13" i="14"/>
  <c r="J26" i="14" s="1"/>
  <c r="I13" i="14"/>
  <c r="I26" i="14" s="1"/>
  <c r="H13" i="14"/>
  <c r="H26" i="14" s="1"/>
  <c r="H45" i="14" s="1"/>
  <c r="G13" i="14"/>
  <c r="F13" i="14"/>
  <c r="E13" i="14"/>
  <c r="E26" i="14" s="1"/>
  <c r="E45" i="14" s="1"/>
  <c r="D13" i="14"/>
  <c r="D26" i="14" s="1"/>
  <c r="C13" i="14"/>
  <c r="C26" i="14" s="1"/>
  <c r="C45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T45" i="15"/>
  <c r="K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P37" i="15"/>
  <c r="P44" i="15" s="1"/>
  <c r="O37" i="15"/>
  <c r="N37" i="15"/>
  <c r="M37" i="15"/>
  <c r="L37" i="15"/>
  <c r="K37" i="15"/>
  <c r="J37" i="15"/>
  <c r="J44" i="15" s="1"/>
  <c r="I37" i="15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I26" i="15"/>
  <c r="F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Y45" i="15" s="1"/>
  <c r="X13" i="15"/>
  <c r="X26" i="15" s="1"/>
  <c r="W13" i="15"/>
  <c r="V13" i="15"/>
  <c r="V26" i="15" s="1"/>
  <c r="V45" i="15" s="1"/>
  <c r="U13" i="15"/>
  <c r="T13" i="15"/>
  <c r="T26" i="15" s="1"/>
  <c r="S13" i="15"/>
  <c r="S26" i="15" s="1"/>
  <c r="S45" i="15" s="1"/>
  <c r="R13" i="15"/>
  <c r="R26" i="15" s="1"/>
  <c r="R45" i="15" s="1"/>
  <c r="Q13" i="15"/>
  <c r="Q26" i="15" s="1"/>
  <c r="P13" i="15"/>
  <c r="P26" i="15" s="1"/>
  <c r="P45" i="15" s="1"/>
  <c r="O13" i="15"/>
  <c r="N13" i="15"/>
  <c r="N26" i="15" s="1"/>
  <c r="M13" i="15"/>
  <c r="L13" i="15"/>
  <c r="L26" i="15" s="1"/>
  <c r="K13" i="15"/>
  <c r="J13" i="15"/>
  <c r="J26" i="15" s="1"/>
  <c r="J45" i="15" s="1"/>
  <c r="I13" i="15"/>
  <c r="H13" i="15"/>
  <c r="H26" i="15" s="1"/>
  <c r="H45" i="15" s="1"/>
  <c r="G13" i="15"/>
  <c r="G26" i="15" s="1"/>
  <c r="G45" i="15" s="1"/>
  <c r="F13" i="15"/>
  <c r="E13" i="15"/>
  <c r="D13" i="15"/>
  <c r="D26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Z43" i="16"/>
  <c r="Y43" i="16"/>
  <c r="Y44" i="16" s="1"/>
  <c r="X43" i="16"/>
  <c r="W43" i="16"/>
  <c r="V43" i="16"/>
  <c r="U43" i="16"/>
  <c r="T43" i="16"/>
  <c r="S43" i="16"/>
  <c r="R43" i="16"/>
  <c r="Q43" i="16"/>
  <c r="Q44" i="16" s="1"/>
  <c r="P43" i="16"/>
  <c r="O43" i="16"/>
  <c r="N43" i="16"/>
  <c r="M43" i="16"/>
  <c r="L43" i="16"/>
  <c r="K43" i="16"/>
  <c r="J43" i="16"/>
  <c r="I43" i="16"/>
  <c r="I44" i="16" s="1"/>
  <c r="H43" i="16"/>
  <c r="G43" i="16"/>
  <c r="F43" i="16"/>
  <c r="E43" i="16"/>
  <c r="D43" i="16"/>
  <c r="C43" i="16"/>
  <c r="AA37" i="16"/>
  <c r="Z37" i="16"/>
  <c r="Y37" i="16"/>
  <c r="X37" i="16"/>
  <c r="X44" i="16" s="1"/>
  <c r="W37" i="16"/>
  <c r="W44" i="16" s="1"/>
  <c r="V37" i="16"/>
  <c r="V44" i="16" s="1"/>
  <c r="U37" i="16"/>
  <c r="U44" i="16" s="1"/>
  <c r="T37" i="16"/>
  <c r="S37" i="16"/>
  <c r="R37" i="16"/>
  <c r="R44" i="16" s="1"/>
  <c r="Q37" i="16"/>
  <c r="P37" i="16"/>
  <c r="P44" i="16" s="1"/>
  <c r="O37" i="16"/>
  <c r="O44" i="16" s="1"/>
  <c r="N37" i="16"/>
  <c r="N44" i="16" s="1"/>
  <c r="M37" i="16"/>
  <c r="M44" i="16" s="1"/>
  <c r="L37" i="16"/>
  <c r="K37" i="16"/>
  <c r="J37" i="16"/>
  <c r="J44" i="16" s="1"/>
  <c r="I37" i="16"/>
  <c r="H37" i="16"/>
  <c r="H44" i="16" s="1"/>
  <c r="G37" i="16"/>
  <c r="G44" i="16" s="1"/>
  <c r="F37" i="16"/>
  <c r="F44" i="16" s="1"/>
  <c r="E37" i="16"/>
  <c r="E44" i="16" s="1"/>
  <c r="D37" i="16"/>
  <c r="C37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V13" i="16"/>
  <c r="V26" i="16" s="1"/>
  <c r="V45" i="16" s="1"/>
  <c r="U13" i="16"/>
  <c r="U26" i="16" s="1"/>
  <c r="U45" i="16" s="1"/>
  <c r="T13" i="16"/>
  <c r="S13" i="16"/>
  <c r="S26" i="16" s="1"/>
  <c r="R13" i="16"/>
  <c r="R26" i="16" s="1"/>
  <c r="Q13" i="16"/>
  <c r="Q26" i="16" s="1"/>
  <c r="P13" i="16"/>
  <c r="P26" i="16" s="1"/>
  <c r="O13" i="16"/>
  <c r="N13" i="16"/>
  <c r="N26" i="16" s="1"/>
  <c r="N45" i="16" s="1"/>
  <c r="M13" i="16"/>
  <c r="M26" i="16" s="1"/>
  <c r="M45" i="16" s="1"/>
  <c r="L13" i="16"/>
  <c r="K13" i="16"/>
  <c r="K26" i="16" s="1"/>
  <c r="J13" i="16"/>
  <c r="I13" i="16"/>
  <c r="I26" i="16" s="1"/>
  <c r="H13" i="16"/>
  <c r="H26" i="16" s="1"/>
  <c r="G13" i="16"/>
  <c r="F13" i="16"/>
  <c r="F26" i="16" s="1"/>
  <c r="F45" i="16" s="1"/>
  <c r="E13" i="16"/>
  <c r="E26" i="16" s="1"/>
  <c r="E45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I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M44" i="17" s="1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V37" i="17"/>
  <c r="V44" i="17" s="1"/>
  <c r="U37" i="17"/>
  <c r="T37" i="17"/>
  <c r="S37" i="17"/>
  <c r="R37" i="17"/>
  <c r="Q37" i="17"/>
  <c r="Q44" i="17" s="1"/>
  <c r="P37" i="17"/>
  <c r="P44" i="17" s="1"/>
  <c r="O37" i="17"/>
  <c r="N37" i="17"/>
  <c r="N44" i="17" s="1"/>
  <c r="M37" i="17"/>
  <c r="L37" i="17"/>
  <c r="K37" i="17"/>
  <c r="K44" i="17" s="1"/>
  <c r="J37" i="17"/>
  <c r="I37" i="17"/>
  <c r="H37" i="17"/>
  <c r="H44" i="17" s="1"/>
  <c r="G37" i="17"/>
  <c r="F37" i="17"/>
  <c r="F44" i="17" s="1"/>
  <c r="E37" i="17"/>
  <c r="D37" i="17"/>
  <c r="C37" i="17"/>
  <c r="V26" i="17"/>
  <c r="L26" i="17"/>
  <c r="AA25" i="17"/>
  <c r="Y25" i="17"/>
  <c r="X25" i="17"/>
  <c r="Z25" i="17" s="1"/>
  <c r="W25" i="17"/>
  <c r="W26" i="17" s="1"/>
  <c r="V25" i="17"/>
  <c r="U25" i="17"/>
  <c r="T25" i="17"/>
  <c r="S25" i="17"/>
  <c r="R25" i="17"/>
  <c r="Q25" i="17"/>
  <c r="P25" i="17"/>
  <c r="O25" i="17"/>
  <c r="O26" i="17" s="1"/>
  <c r="N25" i="17"/>
  <c r="M25" i="17"/>
  <c r="L25" i="17"/>
  <c r="K25" i="17"/>
  <c r="J25" i="17"/>
  <c r="I25" i="17"/>
  <c r="H25" i="17"/>
  <c r="G25" i="17"/>
  <c r="G26" i="17" s="1"/>
  <c r="F25" i="17"/>
  <c r="E25" i="17"/>
  <c r="D25" i="17"/>
  <c r="C25" i="17"/>
  <c r="AA13" i="17"/>
  <c r="AA26" i="17" s="1"/>
  <c r="Z13" i="17"/>
  <c r="Y13" i="17"/>
  <c r="X13" i="17"/>
  <c r="X26" i="17" s="1"/>
  <c r="Z26" i="17" s="1"/>
  <c r="W13" i="17"/>
  <c r="V13" i="17"/>
  <c r="U13" i="17"/>
  <c r="T13" i="17"/>
  <c r="S13" i="17"/>
  <c r="S26" i="17" s="1"/>
  <c r="R13" i="17"/>
  <c r="R26" i="17" s="1"/>
  <c r="Q13" i="17"/>
  <c r="P13" i="17"/>
  <c r="P26" i="17" s="1"/>
  <c r="P45" i="17" s="1"/>
  <c r="O13" i="17"/>
  <c r="N13" i="17"/>
  <c r="N26" i="17" s="1"/>
  <c r="M13" i="17"/>
  <c r="L13" i="17"/>
  <c r="K13" i="17"/>
  <c r="K26" i="17" s="1"/>
  <c r="J13" i="17"/>
  <c r="J26" i="17" s="1"/>
  <c r="I13" i="17"/>
  <c r="H13" i="17"/>
  <c r="H26" i="17" s="1"/>
  <c r="H45" i="17" s="1"/>
  <c r="G13" i="17"/>
  <c r="F13" i="17"/>
  <c r="F26" i="17" s="1"/>
  <c r="F45" i="17" s="1"/>
  <c r="E13" i="17"/>
  <c r="D13" i="17"/>
  <c r="C13" i="17"/>
  <c r="C26" i="17" s="1"/>
  <c r="AA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H44" i="18"/>
  <c r="AA43" i="18"/>
  <c r="Y43" i="18"/>
  <c r="X43" i="18"/>
  <c r="W43" i="18"/>
  <c r="V43" i="18"/>
  <c r="U43" i="18"/>
  <c r="T43" i="18"/>
  <c r="T44" i="18" s="1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Z37" i="18" s="1"/>
  <c r="W37" i="18"/>
  <c r="W44" i="18" s="1"/>
  <c r="V37" i="18"/>
  <c r="V44" i="18" s="1"/>
  <c r="U37" i="18"/>
  <c r="T37" i="18"/>
  <c r="S37" i="18"/>
  <c r="S44" i="18" s="1"/>
  <c r="R37" i="18"/>
  <c r="Q37" i="18"/>
  <c r="Q44" i="18" s="1"/>
  <c r="P37" i="18"/>
  <c r="P44" i="18" s="1"/>
  <c r="O37" i="18"/>
  <c r="O44" i="18" s="1"/>
  <c r="N37" i="18"/>
  <c r="N44" i="18" s="1"/>
  <c r="M37" i="18"/>
  <c r="L37" i="18"/>
  <c r="L44" i="18" s="1"/>
  <c r="K37" i="18"/>
  <c r="K44" i="18" s="1"/>
  <c r="J37" i="18"/>
  <c r="I37" i="18"/>
  <c r="H37" i="18"/>
  <c r="G37" i="18"/>
  <c r="G44" i="18" s="1"/>
  <c r="F37" i="18"/>
  <c r="F44" i="18" s="1"/>
  <c r="E37" i="18"/>
  <c r="D37" i="18"/>
  <c r="D44" i="18" s="1"/>
  <c r="C37" i="18"/>
  <c r="C44" i="18" s="1"/>
  <c r="G26" i="18"/>
  <c r="G45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X26" i="18" s="1"/>
  <c r="W13" i="18"/>
  <c r="V13" i="18"/>
  <c r="V26" i="18" s="1"/>
  <c r="U13" i="18"/>
  <c r="T13" i="18"/>
  <c r="T26" i="18" s="1"/>
  <c r="S13" i="18"/>
  <c r="S26" i="18" s="1"/>
  <c r="R13" i="18"/>
  <c r="R26" i="18" s="1"/>
  <c r="Q13" i="18"/>
  <c r="P13" i="18"/>
  <c r="P26" i="18" s="1"/>
  <c r="O13" i="18"/>
  <c r="N13" i="18"/>
  <c r="N26" i="18" s="1"/>
  <c r="M13" i="18"/>
  <c r="L13" i="18"/>
  <c r="L26" i="18" s="1"/>
  <c r="L45" i="18" s="1"/>
  <c r="K13" i="18"/>
  <c r="K26" i="18" s="1"/>
  <c r="J13" i="18"/>
  <c r="J26" i="18" s="1"/>
  <c r="I13" i="18"/>
  <c r="H13" i="18"/>
  <c r="H26" i="18" s="1"/>
  <c r="G13" i="18"/>
  <c r="F13" i="18"/>
  <c r="F26" i="18" s="1"/>
  <c r="E13" i="18"/>
  <c r="D13" i="18"/>
  <c r="C13" i="18"/>
  <c r="C26" i="18" s="1"/>
  <c r="C45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S44" i="19"/>
  <c r="AA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U37" i="19"/>
  <c r="U44" i="19" s="1"/>
  <c r="T37" i="19"/>
  <c r="T44" i="19" s="1"/>
  <c r="S37" i="19"/>
  <c r="R37" i="19"/>
  <c r="Q37" i="19"/>
  <c r="Q44" i="19" s="1"/>
  <c r="P37" i="19"/>
  <c r="O37" i="19"/>
  <c r="O44" i="19" s="1"/>
  <c r="N37" i="19"/>
  <c r="M37" i="19"/>
  <c r="M44" i="19" s="1"/>
  <c r="L37" i="19"/>
  <c r="L44" i="19" s="1"/>
  <c r="K37" i="19"/>
  <c r="K44" i="19" s="1"/>
  <c r="J37" i="19"/>
  <c r="I37" i="19"/>
  <c r="I44" i="19" s="1"/>
  <c r="H37" i="19"/>
  <c r="G37" i="19"/>
  <c r="G44" i="19" s="1"/>
  <c r="F37" i="19"/>
  <c r="E37" i="19"/>
  <c r="E44" i="19" s="1"/>
  <c r="D37" i="19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W13" i="19"/>
  <c r="V13" i="19"/>
  <c r="V26" i="19" s="1"/>
  <c r="U13" i="19"/>
  <c r="U26" i="19" s="1"/>
  <c r="T13" i="19"/>
  <c r="T26" i="19" s="1"/>
  <c r="S13" i="19"/>
  <c r="R13" i="19"/>
  <c r="Q13" i="19"/>
  <c r="Q26" i="19" s="1"/>
  <c r="P13" i="19"/>
  <c r="P26" i="19" s="1"/>
  <c r="O13" i="19"/>
  <c r="N13" i="19"/>
  <c r="N26" i="19" s="1"/>
  <c r="M13" i="19"/>
  <c r="M26" i="19" s="1"/>
  <c r="L13" i="19"/>
  <c r="L26" i="19" s="1"/>
  <c r="K13" i="19"/>
  <c r="J13" i="19"/>
  <c r="J26" i="19" s="1"/>
  <c r="I13" i="19"/>
  <c r="I26" i="19" s="1"/>
  <c r="H13" i="19"/>
  <c r="H26" i="19" s="1"/>
  <c r="G13" i="19"/>
  <c r="F13" i="19"/>
  <c r="F26" i="19" s="1"/>
  <c r="E13" i="19"/>
  <c r="E26" i="19" s="1"/>
  <c r="D13" i="19"/>
  <c r="D26" i="19" s="1"/>
  <c r="C13" i="19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H44" i="20" s="1"/>
  <c r="G43" i="20"/>
  <c r="F43" i="20"/>
  <c r="E43" i="20"/>
  <c r="D43" i="20"/>
  <c r="C43" i="20"/>
  <c r="AA37" i="20"/>
  <c r="AA44" i="20" s="1"/>
  <c r="Y37" i="20"/>
  <c r="Y44" i="20" s="1"/>
  <c r="X37" i="20"/>
  <c r="Z37" i="20" s="1"/>
  <c r="W37" i="20"/>
  <c r="W44" i="20" s="1"/>
  <c r="V37" i="20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L37" i="20"/>
  <c r="L44" i="20" s="1"/>
  <c r="K37" i="20"/>
  <c r="K44" i="20" s="1"/>
  <c r="J37" i="20"/>
  <c r="I37" i="20"/>
  <c r="H37" i="20"/>
  <c r="G37" i="20"/>
  <c r="G44" i="20" s="1"/>
  <c r="F37" i="20"/>
  <c r="E37" i="20"/>
  <c r="E44" i="20" s="1"/>
  <c r="D37" i="20"/>
  <c r="D44" i="20" s="1"/>
  <c r="C37" i="20"/>
  <c r="C44" i="20" s="1"/>
  <c r="X26" i="20"/>
  <c r="S26" i="20"/>
  <c r="S45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X13" i="20"/>
  <c r="Z13" i="20" s="1"/>
  <c r="W13" i="20"/>
  <c r="W26" i="20" s="1"/>
  <c r="V13" i="20"/>
  <c r="V26" i="20" s="1"/>
  <c r="U13" i="20"/>
  <c r="T13" i="20"/>
  <c r="T26" i="20" s="1"/>
  <c r="T45" i="20" s="1"/>
  <c r="S13" i="20"/>
  <c r="R13" i="20"/>
  <c r="R26" i="20" s="1"/>
  <c r="R45" i="20" s="1"/>
  <c r="Q13" i="20"/>
  <c r="P13" i="20"/>
  <c r="P26" i="20" s="1"/>
  <c r="O13" i="20"/>
  <c r="N13" i="20"/>
  <c r="N26" i="20" s="1"/>
  <c r="M13" i="20"/>
  <c r="M26" i="20" s="1"/>
  <c r="L13" i="20"/>
  <c r="L26" i="20" s="1"/>
  <c r="K13" i="20"/>
  <c r="K26" i="20" s="1"/>
  <c r="J13" i="20"/>
  <c r="J26" i="20" s="1"/>
  <c r="I13" i="20"/>
  <c r="H13" i="20"/>
  <c r="G13" i="20"/>
  <c r="F13" i="20"/>
  <c r="F26" i="20" s="1"/>
  <c r="E13" i="20"/>
  <c r="E26" i="20" s="1"/>
  <c r="E45" i="20" s="1"/>
  <c r="D13" i="20"/>
  <c r="C13" i="20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P44" i="21"/>
  <c r="O44" i="21"/>
  <c r="L44" i="21"/>
  <c r="G44" i="21"/>
  <c r="AA43" i="21"/>
  <c r="Y43" i="21"/>
  <c r="Y44" i="21" s="1"/>
  <c r="X43" i="21"/>
  <c r="Z43" i="21" s="1"/>
  <c r="W43" i="21"/>
  <c r="W44" i="21" s="1"/>
  <c r="V43" i="21"/>
  <c r="U43" i="21"/>
  <c r="T43" i="21"/>
  <c r="S43" i="21"/>
  <c r="R43" i="21"/>
  <c r="Q43" i="21"/>
  <c r="Q44" i="21" s="1"/>
  <c r="P43" i="21"/>
  <c r="O43" i="21"/>
  <c r="N43" i="21"/>
  <c r="M43" i="21"/>
  <c r="L43" i="21"/>
  <c r="K43" i="21"/>
  <c r="J43" i="21"/>
  <c r="I43" i="21"/>
  <c r="I44" i="21" s="1"/>
  <c r="H43" i="21"/>
  <c r="G43" i="21"/>
  <c r="F43" i="21"/>
  <c r="E43" i="21"/>
  <c r="D43" i="21"/>
  <c r="C43" i="21"/>
  <c r="AA37" i="21"/>
  <c r="Z37" i="21"/>
  <c r="Y37" i="21"/>
  <c r="X37" i="21"/>
  <c r="X44" i="21" s="1"/>
  <c r="W37" i="21"/>
  <c r="V37" i="21"/>
  <c r="V44" i="21" s="1"/>
  <c r="U37" i="21"/>
  <c r="T37" i="21"/>
  <c r="T44" i="21" s="1"/>
  <c r="S37" i="21"/>
  <c r="R37" i="21"/>
  <c r="R44" i="21" s="1"/>
  <c r="Q37" i="21"/>
  <c r="P37" i="21"/>
  <c r="O37" i="21"/>
  <c r="N37" i="21"/>
  <c r="N44" i="21" s="1"/>
  <c r="M37" i="21"/>
  <c r="L37" i="21"/>
  <c r="K37" i="21"/>
  <c r="J37" i="21"/>
  <c r="J44" i="21" s="1"/>
  <c r="I37" i="21"/>
  <c r="H37" i="21"/>
  <c r="H44" i="21" s="1"/>
  <c r="G37" i="21"/>
  <c r="F37" i="21"/>
  <c r="F44" i="21" s="1"/>
  <c r="E37" i="21"/>
  <c r="D37" i="21"/>
  <c r="D44" i="21" s="1"/>
  <c r="C37" i="21"/>
  <c r="AA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W13" i="21"/>
  <c r="W26" i="21" s="1"/>
  <c r="V13" i="21"/>
  <c r="V26" i="21" s="1"/>
  <c r="U13" i="21"/>
  <c r="U26" i="21" s="1"/>
  <c r="T13" i="21"/>
  <c r="S13" i="21"/>
  <c r="S26" i="21" s="1"/>
  <c r="R13" i="21"/>
  <c r="R26" i="21" s="1"/>
  <c r="Q13" i="21"/>
  <c r="Q26" i="21" s="1"/>
  <c r="P13" i="21"/>
  <c r="P26" i="21" s="1"/>
  <c r="O13" i="21"/>
  <c r="O26" i="21" s="1"/>
  <c r="O45" i="21" s="1"/>
  <c r="N13" i="21"/>
  <c r="N26" i="21" s="1"/>
  <c r="M13" i="21"/>
  <c r="M26" i="21" s="1"/>
  <c r="L13" i="21"/>
  <c r="K13" i="21"/>
  <c r="K26" i="21" s="1"/>
  <c r="J13" i="21"/>
  <c r="J26" i="21" s="1"/>
  <c r="I13" i="21"/>
  <c r="I26" i="21" s="1"/>
  <c r="H13" i="21"/>
  <c r="H26" i="21" s="1"/>
  <c r="G13" i="21"/>
  <c r="G26" i="21" s="1"/>
  <c r="G45" i="21" s="1"/>
  <c r="F13" i="21"/>
  <c r="F26" i="21" s="1"/>
  <c r="E13" i="21"/>
  <c r="E26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O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L44" i="22" s="1"/>
  <c r="K43" i="22"/>
  <c r="J43" i="22"/>
  <c r="I43" i="22"/>
  <c r="H43" i="22"/>
  <c r="G43" i="22"/>
  <c r="F43" i="22"/>
  <c r="E43" i="22"/>
  <c r="D43" i="22"/>
  <c r="D44" i="22" s="1"/>
  <c r="C43" i="22"/>
  <c r="AA37" i="22"/>
  <c r="Y37" i="22"/>
  <c r="X37" i="22"/>
  <c r="X44" i="22" s="1"/>
  <c r="Z44" i="22" s="1"/>
  <c r="W37" i="22"/>
  <c r="W44" i="22" s="1"/>
  <c r="V37" i="22"/>
  <c r="U37" i="22"/>
  <c r="T37" i="22"/>
  <c r="T44" i="22" s="1"/>
  <c r="S37" i="22"/>
  <c r="R37" i="22"/>
  <c r="Q37" i="22"/>
  <c r="P37" i="22"/>
  <c r="P44" i="22" s="1"/>
  <c r="O37" i="22"/>
  <c r="N37" i="22"/>
  <c r="M37" i="22"/>
  <c r="L37" i="22"/>
  <c r="K37" i="22"/>
  <c r="K44" i="22" s="1"/>
  <c r="J37" i="22"/>
  <c r="I37" i="22"/>
  <c r="H37" i="22"/>
  <c r="H44" i="22" s="1"/>
  <c r="G37" i="22"/>
  <c r="G44" i="22" s="1"/>
  <c r="F37" i="22"/>
  <c r="E37" i="22"/>
  <c r="D37" i="22"/>
  <c r="C37" i="22"/>
  <c r="C44" i="22" s="1"/>
  <c r="W26" i="22"/>
  <c r="W45" i="22" s="1"/>
  <c r="S26" i="22"/>
  <c r="K26" i="22"/>
  <c r="G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W13" i="22"/>
  <c r="V13" i="22"/>
  <c r="V26" i="22" s="1"/>
  <c r="U13" i="22"/>
  <c r="U26" i="22" s="1"/>
  <c r="T13" i="22"/>
  <c r="S13" i="22"/>
  <c r="R13" i="22"/>
  <c r="R26" i="22" s="1"/>
  <c r="Q13" i="22"/>
  <c r="Q26" i="22" s="1"/>
  <c r="P13" i="22"/>
  <c r="P26" i="22" s="1"/>
  <c r="O13" i="22"/>
  <c r="O26" i="22" s="1"/>
  <c r="O45" i="22" s="1"/>
  <c r="N13" i="22"/>
  <c r="N26" i="22" s="1"/>
  <c r="M13" i="22"/>
  <c r="M26" i="22" s="1"/>
  <c r="L13" i="22"/>
  <c r="K13" i="22"/>
  <c r="J13" i="22"/>
  <c r="J26" i="22" s="1"/>
  <c r="I13" i="22"/>
  <c r="I26" i="22" s="1"/>
  <c r="H13" i="22"/>
  <c r="H26" i="22" s="1"/>
  <c r="G13" i="22"/>
  <c r="F13" i="22"/>
  <c r="F26" i="22" s="1"/>
  <c r="E13" i="22"/>
  <c r="E26" i="22" s="1"/>
  <c r="D13" i="22"/>
  <c r="C13" i="22"/>
  <c r="C26" i="22" s="1"/>
  <c r="C45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L44" i="23"/>
  <c r="H44" i="23"/>
  <c r="AA43" i="23"/>
  <c r="Y43" i="23"/>
  <c r="X43" i="23"/>
  <c r="W43" i="23"/>
  <c r="V43" i="23"/>
  <c r="U43" i="23"/>
  <c r="T43" i="23"/>
  <c r="T44" i="23" s="1"/>
  <c r="S43" i="23"/>
  <c r="R43" i="23"/>
  <c r="Q43" i="23"/>
  <c r="P43" i="23"/>
  <c r="P44" i="23" s="1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Z37" i="23"/>
  <c r="Y37" i="23"/>
  <c r="X37" i="23"/>
  <c r="X44" i="23" s="1"/>
  <c r="W37" i="23"/>
  <c r="W44" i="23" s="1"/>
  <c r="V37" i="23"/>
  <c r="U37" i="23"/>
  <c r="T37" i="23"/>
  <c r="S37" i="23"/>
  <c r="S44" i="23" s="1"/>
  <c r="R37" i="23"/>
  <c r="Q37" i="23"/>
  <c r="P37" i="23"/>
  <c r="O37" i="23"/>
  <c r="O44" i="23" s="1"/>
  <c r="N37" i="23"/>
  <c r="M37" i="23"/>
  <c r="L37" i="23"/>
  <c r="K37" i="23"/>
  <c r="K44" i="23" s="1"/>
  <c r="J37" i="23"/>
  <c r="I37" i="23"/>
  <c r="H37" i="23"/>
  <c r="G37" i="23"/>
  <c r="G44" i="23" s="1"/>
  <c r="F37" i="23"/>
  <c r="E37" i="23"/>
  <c r="D37" i="23"/>
  <c r="D44" i="23" s="1"/>
  <c r="C37" i="23"/>
  <c r="C44" i="23" s="1"/>
  <c r="R26" i="23"/>
  <c r="K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X26" i="23" s="1"/>
  <c r="W13" i="23"/>
  <c r="W26" i="23" s="1"/>
  <c r="W45" i="23" s="1"/>
  <c r="V13" i="23"/>
  <c r="V26" i="23" s="1"/>
  <c r="U13" i="23"/>
  <c r="U26" i="23" s="1"/>
  <c r="T13" i="23"/>
  <c r="S13" i="23"/>
  <c r="S26" i="23" s="1"/>
  <c r="S45" i="23" s="1"/>
  <c r="R13" i="23"/>
  <c r="Q13" i="23"/>
  <c r="Q26" i="23" s="1"/>
  <c r="P13" i="23"/>
  <c r="P26" i="23" s="1"/>
  <c r="O13" i="23"/>
  <c r="O26" i="23" s="1"/>
  <c r="O45" i="23" s="1"/>
  <c r="N13" i="23"/>
  <c r="N26" i="23" s="1"/>
  <c r="M13" i="23"/>
  <c r="M26" i="23" s="1"/>
  <c r="L13" i="23"/>
  <c r="K13" i="23"/>
  <c r="J13" i="23"/>
  <c r="J26" i="23" s="1"/>
  <c r="I13" i="23"/>
  <c r="I26" i="23" s="1"/>
  <c r="H13" i="23"/>
  <c r="H26" i="23" s="1"/>
  <c r="G13" i="23"/>
  <c r="G26" i="23" s="1"/>
  <c r="G45" i="23" s="1"/>
  <c r="F13" i="23"/>
  <c r="F26" i="23" s="1"/>
  <c r="E13" i="23"/>
  <c r="E26" i="23" s="1"/>
  <c r="D13" i="23"/>
  <c r="C13" i="23"/>
  <c r="C26" i="23" s="1"/>
  <c r="C45" i="23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L44" i="1"/>
  <c r="AA43" i="1"/>
  <c r="Y43" i="1"/>
  <c r="X43" i="1"/>
  <c r="Z43" i="1" s="1"/>
  <c r="W43" i="1"/>
  <c r="V43" i="1"/>
  <c r="U43" i="1"/>
  <c r="T43" i="1"/>
  <c r="T44" i="1" s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D44" i="1" s="1"/>
  <c r="C43" i="1"/>
  <c r="AA37" i="1"/>
  <c r="AA44" i="1" s="1"/>
  <c r="Y37" i="1"/>
  <c r="Y44" i="1" s="1"/>
  <c r="X37" i="1"/>
  <c r="X44" i="1" s="1"/>
  <c r="W37" i="1"/>
  <c r="W44" i="1" s="1"/>
  <c r="V37" i="1"/>
  <c r="V44" i="1" s="1"/>
  <c r="U37" i="1"/>
  <c r="T37" i="1"/>
  <c r="S37" i="1"/>
  <c r="S44" i="1" s="1"/>
  <c r="R37" i="1"/>
  <c r="Q37" i="1"/>
  <c r="Q44" i="1" s="1"/>
  <c r="P37" i="1"/>
  <c r="P44" i="1" s="1"/>
  <c r="P45" i="1" s="1"/>
  <c r="O37" i="1"/>
  <c r="O44" i="1" s="1"/>
  <c r="N37" i="1"/>
  <c r="N44" i="1" s="1"/>
  <c r="M37" i="1"/>
  <c r="L37" i="1"/>
  <c r="K37" i="1"/>
  <c r="K44" i="1" s="1"/>
  <c r="J37" i="1"/>
  <c r="I37" i="1"/>
  <c r="I44" i="1" s="1"/>
  <c r="H37" i="1"/>
  <c r="H44" i="1" s="1"/>
  <c r="H45" i="1" s="1"/>
  <c r="G37" i="1"/>
  <c r="G44" i="1" s="1"/>
  <c r="F37" i="1"/>
  <c r="F44" i="1" s="1"/>
  <c r="E37" i="1"/>
  <c r="D37" i="1"/>
  <c r="C37" i="1"/>
  <c r="C44" i="1" s="1"/>
  <c r="W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X26" i="1" s="1"/>
  <c r="Z26" i="1" s="1"/>
  <c r="W13" i="1"/>
  <c r="V13" i="1"/>
  <c r="V26" i="1" s="1"/>
  <c r="U13" i="1"/>
  <c r="U26" i="1" s="1"/>
  <c r="T13" i="1"/>
  <c r="S13" i="1"/>
  <c r="S26" i="1" s="1"/>
  <c r="S45" i="1" s="1"/>
  <c r="R13" i="1"/>
  <c r="R26" i="1" s="1"/>
  <c r="Q13" i="1"/>
  <c r="Q26" i="1" s="1"/>
  <c r="P13" i="1"/>
  <c r="P26" i="1" s="1"/>
  <c r="O13" i="1"/>
  <c r="O26" i="1" s="1"/>
  <c r="N13" i="1"/>
  <c r="N26" i="1" s="1"/>
  <c r="M13" i="1"/>
  <c r="M26" i="1" s="1"/>
  <c r="L13" i="1"/>
  <c r="K13" i="1"/>
  <c r="K26" i="1" s="1"/>
  <c r="K45" i="1" s="1"/>
  <c r="J13" i="1"/>
  <c r="J26" i="1" s="1"/>
  <c r="I13" i="1"/>
  <c r="I26" i="1" s="1"/>
  <c r="H13" i="1"/>
  <c r="H26" i="1" s="1"/>
  <c r="G13" i="1"/>
  <c r="G26" i="1" s="1"/>
  <c r="F13" i="1"/>
  <c r="F26" i="1" s="1"/>
  <c r="E13" i="1"/>
  <c r="E26" i="1" s="1"/>
  <c r="D13" i="1"/>
  <c r="D26" i="1" s="1"/>
  <c r="C13" i="1"/>
  <c r="C26" i="1" s="1"/>
  <c r="C45" i="1" s="1"/>
  <c r="G45" i="1" l="1"/>
  <c r="O45" i="1"/>
  <c r="S45" i="21"/>
  <c r="W45" i="1"/>
  <c r="D45" i="1"/>
  <c r="W45" i="21"/>
  <c r="L26" i="1"/>
  <c r="L45" i="1" s="1"/>
  <c r="T26" i="1"/>
  <c r="T45" i="1" s="1"/>
  <c r="Z37" i="1"/>
  <c r="J44" i="22"/>
  <c r="J45" i="22" s="1"/>
  <c r="R44" i="22"/>
  <c r="R45" i="22" s="1"/>
  <c r="Z37" i="22"/>
  <c r="I44" i="22"/>
  <c r="Q44" i="22"/>
  <c r="Y44" i="22"/>
  <c r="D26" i="21"/>
  <c r="D45" i="21" s="1"/>
  <c r="L26" i="21"/>
  <c r="L45" i="21" s="1"/>
  <c r="T26" i="21"/>
  <c r="T45" i="21" s="1"/>
  <c r="C44" i="21"/>
  <c r="C45" i="21" s="1"/>
  <c r="K44" i="21"/>
  <c r="K45" i="21" s="1"/>
  <c r="S44" i="21"/>
  <c r="AA44" i="21"/>
  <c r="X44" i="17"/>
  <c r="Z44" i="17" s="1"/>
  <c r="Z37" i="17"/>
  <c r="G26" i="9"/>
  <c r="G45" i="9" s="1"/>
  <c r="O26" i="9"/>
  <c r="O45" i="9" s="1"/>
  <c r="W26" i="9"/>
  <c r="D44" i="5"/>
  <c r="L44" i="5"/>
  <c r="T44" i="5"/>
  <c r="T45" i="5" s="1"/>
  <c r="I26" i="4"/>
  <c r="Y26" i="4"/>
  <c r="Y45" i="4" s="1"/>
  <c r="J45" i="2"/>
  <c r="R45" i="2"/>
  <c r="Z13" i="2"/>
  <c r="R26" i="19"/>
  <c r="T45" i="11"/>
  <c r="G26" i="8"/>
  <c r="G45" i="8" s="1"/>
  <c r="D26" i="22"/>
  <c r="D45" i="22" s="1"/>
  <c r="L26" i="22"/>
  <c r="L45" i="22" s="1"/>
  <c r="T26" i="22"/>
  <c r="T45" i="22" s="1"/>
  <c r="G45" i="22"/>
  <c r="K45" i="22"/>
  <c r="S44" i="22"/>
  <c r="AA44" i="22"/>
  <c r="AA45" i="22" s="1"/>
  <c r="Z50" i="21"/>
  <c r="P45" i="20"/>
  <c r="D44" i="19"/>
  <c r="O44" i="15"/>
  <c r="F45" i="14"/>
  <c r="E45" i="7"/>
  <c r="F45" i="3"/>
  <c r="R45" i="21"/>
  <c r="D45" i="11"/>
  <c r="O26" i="8"/>
  <c r="O45" i="8" s="1"/>
  <c r="J44" i="23"/>
  <c r="J45" i="23" s="1"/>
  <c r="R44" i="23"/>
  <c r="R45" i="23" s="1"/>
  <c r="I44" i="23"/>
  <c r="Q44" i="23"/>
  <c r="F45" i="21"/>
  <c r="N45" i="21"/>
  <c r="V45" i="21"/>
  <c r="E44" i="21"/>
  <c r="M44" i="21"/>
  <c r="U44" i="21"/>
  <c r="U45" i="21" s="1"/>
  <c r="V45" i="17"/>
  <c r="D45" i="12"/>
  <c r="L45" i="12"/>
  <c r="T45" i="12"/>
  <c r="G26" i="11"/>
  <c r="W26" i="11"/>
  <c r="J45" i="21"/>
  <c r="J45" i="20"/>
  <c r="K26" i="15"/>
  <c r="K45" i="15" s="1"/>
  <c r="D44" i="14"/>
  <c r="L44" i="14"/>
  <c r="T44" i="14"/>
  <c r="T45" i="14" s="1"/>
  <c r="T45" i="4"/>
  <c r="E45" i="3"/>
  <c r="U45" i="3"/>
  <c r="D26" i="23"/>
  <c r="L26" i="23"/>
  <c r="L45" i="23" s="1"/>
  <c r="T26" i="23"/>
  <c r="T45" i="23" s="1"/>
  <c r="F44" i="22"/>
  <c r="N44" i="22"/>
  <c r="N45" i="22" s="1"/>
  <c r="V44" i="22"/>
  <c r="H45" i="21"/>
  <c r="Z26" i="21"/>
  <c r="Z25" i="21"/>
  <c r="T45" i="18"/>
  <c r="D26" i="18"/>
  <c r="D45" i="18" s="1"/>
  <c r="Q26" i="11"/>
  <c r="Q45" i="11" s="1"/>
  <c r="Z25" i="11"/>
  <c r="Z37" i="9"/>
  <c r="X44" i="9"/>
  <c r="D45" i="5"/>
  <c r="L45" i="5"/>
  <c r="AA26" i="19"/>
  <c r="AA45" i="19" s="1"/>
  <c r="J26" i="16"/>
  <c r="M44" i="15"/>
  <c r="Y26" i="14"/>
  <c r="Q45" i="1"/>
  <c r="K45" i="23"/>
  <c r="H45" i="22"/>
  <c r="P45" i="22"/>
  <c r="X45" i="20"/>
  <c r="Z13" i="19"/>
  <c r="X26" i="19"/>
  <c r="Z26" i="19" s="1"/>
  <c r="K45" i="18"/>
  <c r="H45" i="16"/>
  <c r="P45" i="16"/>
  <c r="N44" i="14"/>
  <c r="F44" i="12"/>
  <c r="N44" i="12"/>
  <c r="V44" i="12"/>
  <c r="Z13" i="11"/>
  <c r="F45" i="4"/>
  <c r="N45" i="4"/>
  <c r="AA45" i="21"/>
  <c r="F44" i="23"/>
  <c r="N44" i="23"/>
  <c r="V44" i="23"/>
  <c r="I45" i="22"/>
  <c r="Q45" i="22"/>
  <c r="Y45" i="22"/>
  <c r="S45" i="22"/>
  <c r="X44" i="20"/>
  <c r="Z44" i="20" s="1"/>
  <c r="D45" i="13"/>
  <c r="L45" i="13"/>
  <c r="X44" i="10"/>
  <c r="Z44" i="10" s="1"/>
  <c r="Z37" i="10"/>
  <c r="Z50" i="3"/>
  <c r="G26" i="20"/>
  <c r="G45" i="20" s="1"/>
  <c r="O26" i="20"/>
  <c r="X44" i="18"/>
  <c r="Z50" i="18"/>
  <c r="G44" i="17"/>
  <c r="G45" i="17" s="1"/>
  <c r="O44" i="17"/>
  <c r="O45" i="17" s="1"/>
  <c r="W44" i="17"/>
  <c r="W45" i="17" s="1"/>
  <c r="C44" i="16"/>
  <c r="K44" i="16"/>
  <c r="S44" i="16"/>
  <c r="S45" i="16" s="1"/>
  <c r="AA44" i="16"/>
  <c r="AA45" i="16" s="1"/>
  <c r="D45" i="15"/>
  <c r="N44" i="15"/>
  <c r="N45" i="15" s="1"/>
  <c r="U45" i="14"/>
  <c r="E44" i="13"/>
  <c r="M44" i="13"/>
  <c r="U44" i="13"/>
  <c r="H26" i="10"/>
  <c r="H45" i="10" s="1"/>
  <c r="P26" i="10"/>
  <c r="P45" i="10" s="1"/>
  <c r="G26" i="10"/>
  <c r="G44" i="10"/>
  <c r="O44" i="10"/>
  <c r="O45" i="10" s="1"/>
  <c r="Z25" i="8"/>
  <c r="D44" i="8"/>
  <c r="L44" i="8"/>
  <c r="T44" i="8"/>
  <c r="T45" i="8" s="1"/>
  <c r="I26" i="7"/>
  <c r="I45" i="7" s="1"/>
  <c r="Q26" i="7"/>
  <c r="Q45" i="7" s="1"/>
  <c r="Y26" i="7"/>
  <c r="Y45" i="7" s="1"/>
  <c r="D44" i="7"/>
  <c r="D45" i="7" s="1"/>
  <c r="L44" i="7"/>
  <c r="L45" i="7" s="1"/>
  <c r="T44" i="7"/>
  <c r="E26" i="6"/>
  <c r="E45" i="6" s="1"/>
  <c r="M26" i="6"/>
  <c r="M45" i="6" s="1"/>
  <c r="U26" i="6"/>
  <c r="U45" i="6" s="1"/>
  <c r="E26" i="5"/>
  <c r="E45" i="5" s="1"/>
  <c r="M26" i="5"/>
  <c r="M45" i="5" s="1"/>
  <c r="U26" i="5"/>
  <c r="U45" i="5" s="1"/>
  <c r="C26" i="4"/>
  <c r="C45" i="4" s="1"/>
  <c r="K26" i="4"/>
  <c r="K45" i="4" s="1"/>
  <c r="S26" i="4"/>
  <c r="S45" i="4" s="1"/>
  <c r="AA26" i="4"/>
  <c r="AA45" i="4" s="1"/>
  <c r="V45" i="3"/>
  <c r="H26" i="20"/>
  <c r="I44" i="20"/>
  <c r="C26" i="19"/>
  <c r="C45" i="19" s="1"/>
  <c r="K26" i="19"/>
  <c r="K45" i="19" s="1"/>
  <c r="S26" i="19"/>
  <c r="S45" i="19" s="1"/>
  <c r="O26" i="18"/>
  <c r="O45" i="18" s="1"/>
  <c r="W26" i="18"/>
  <c r="W45" i="18" s="1"/>
  <c r="E44" i="18"/>
  <c r="U44" i="18"/>
  <c r="D44" i="16"/>
  <c r="L44" i="16"/>
  <c r="T44" i="16"/>
  <c r="Z37" i="15"/>
  <c r="D45" i="14"/>
  <c r="L26" i="14"/>
  <c r="L45" i="14" s="1"/>
  <c r="O44" i="14"/>
  <c r="Z13" i="13"/>
  <c r="F26" i="12"/>
  <c r="N26" i="12"/>
  <c r="V26" i="12"/>
  <c r="Z13" i="10"/>
  <c r="Y26" i="10"/>
  <c r="Z26" i="10" s="1"/>
  <c r="H45" i="9"/>
  <c r="P45" i="9"/>
  <c r="F44" i="8"/>
  <c r="F45" i="8" s="1"/>
  <c r="N44" i="8"/>
  <c r="V44" i="8"/>
  <c r="V45" i="8" s="1"/>
  <c r="C45" i="7"/>
  <c r="F44" i="7"/>
  <c r="N44" i="7"/>
  <c r="V44" i="7"/>
  <c r="E45" i="4"/>
  <c r="M45" i="4"/>
  <c r="U45" i="4"/>
  <c r="G26" i="3"/>
  <c r="G45" i="3" s="1"/>
  <c r="O26" i="3"/>
  <c r="O45" i="3" s="1"/>
  <c r="W26" i="3"/>
  <c r="W45" i="3" s="1"/>
  <c r="AA45" i="2"/>
  <c r="K45" i="20"/>
  <c r="J44" i="20"/>
  <c r="D45" i="19"/>
  <c r="L45" i="19"/>
  <c r="T45" i="19"/>
  <c r="H44" i="19"/>
  <c r="H45" i="19" s="1"/>
  <c r="P44" i="19"/>
  <c r="X44" i="19"/>
  <c r="Z44" i="19" s="1"/>
  <c r="H45" i="18"/>
  <c r="P45" i="18"/>
  <c r="D26" i="16"/>
  <c r="D45" i="16" s="1"/>
  <c r="L26" i="16"/>
  <c r="T26" i="16"/>
  <c r="O26" i="15"/>
  <c r="W26" i="15"/>
  <c r="W45" i="15" s="1"/>
  <c r="I44" i="15"/>
  <c r="I45" i="15" s="1"/>
  <c r="Q44" i="15"/>
  <c r="X44" i="15"/>
  <c r="Z44" i="15" s="1"/>
  <c r="F44" i="11"/>
  <c r="F45" i="11" s="1"/>
  <c r="N44" i="11"/>
  <c r="N45" i="11" s="1"/>
  <c r="V44" i="11"/>
  <c r="Q44" i="10"/>
  <c r="I45" i="9"/>
  <c r="L44" i="9"/>
  <c r="T44" i="9"/>
  <c r="C45" i="8"/>
  <c r="S45" i="8"/>
  <c r="K26" i="8"/>
  <c r="K45" i="8" s="1"/>
  <c r="T45" i="7"/>
  <c r="H45" i="6"/>
  <c r="G26" i="6"/>
  <c r="O26" i="6"/>
  <c r="W26" i="6"/>
  <c r="G26" i="5"/>
  <c r="G45" i="5" s="1"/>
  <c r="O26" i="5"/>
  <c r="O45" i="5" s="1"/>
  <c r="W26" i="5"/>
  <c r="W45" i="5" s="1"/>
  <c r="F44" i="5"/>
  <c r="F45" i="5" s="1"/>
  <c r="N44" i="5"/>
  <c r="Z50" i="4"/>
  <c r="U45" i="19"/>
  <c r="D26" i="17"/>
  <c r="D45" i="17" s="1"/>
  <c r="T26" i="17"/>
  <c r="T45" i="17" s="1"/>
  <c r="C44" i="17"/>
  <c r="C45" i="17" s="1"/>
  <c r="S44" i="17"/>
  <c r="N45" i="14"/>
  <c r="E45" i="11"/>
  <c r="M45" i="11"/>
  <c r="U45" i="11"/>
  <c r="O45" i="11"/>
  <c r="W45" i="11"/>
  <c r="T45" i="10"/>
  <c r="K26" i="10"/>
  <c r="K45" i="10" s="1"/>
  <c r="J26" i="9"/>
  <c r="M44" i="9"/>
  <c r="D45" i="8"/>
  <c r="L45" i="8"/>
  <c r="D44" i="6"/>
  <c r="D45" i="6" s="1"/>
  <c r="L44" i="6"/>
  <c r="L45" i="6" s="1"/>
  <c r="T44" i="6"/>
  <c r="T45" i="6" s="1"/>
  <c r="D44" i="4"/>
  <c r="D45" i="4" s="1"/>
  <c r="L44" i="4"/>
  <c r="L45" i="4" s="1"/>
  <c r="T44" i="4"/>
  <c r="M45" i="2"/>
  <c r="U45" i="2"/>
  <c r="C26" i="20"/>
  <c r="C45" i="20" s="1"/>
  <c r="J45" i="18"/>
  <c r="N45" i="17"/>
  <c r="Z25" i="15"/>
  <c r="G26" i="14"/>
  <c r="G45" i="14" s="1"/>
  <c r="O26" i="14"/>
  <c r="O45" i="14" s="1"/>
  <c r="W26" i="14"/>
  <c r="W45" i="14" s="1"/>
  <c r="I45" i="12"/>
  <c r="Y45" i="12"/>
  <c r="H26" i="12"/>
  <c r="H45" i="12" s="1"/>
  <c r="P26" i="12"/>
  <c r="P45" i="12" s="1"/>
  <c r="X26" i="12"/>
  <c r="Z26" i="12" s="1"/>
  <c r="L26" i="10"/>
  <c r="F44" i="9"/>
  <c r="J26" i="6"/>
  <c r="J45" i="6" s="1"/>
  <c r="R26" i="6"/>
  <c r="R45" i="6" s="1"/>
  <c r="Z13" i="6"/>
  <c r="I26" i="6"/>
  <c r="I45" i="6" s="1"/>
  <c r="Q26" i="6"/>
  <c r="Q45" i="6" s="1"/>
  <c r="Q26" i="5"/>
  <c r="Q45" i="5" s="1"/>
  <c r="G26" i="4"/>
  <c r="G45" i="4" s="1"/>
  <c r="O26" i="4"/>
  <c r="O45" i="4" s="1"/>
  <c r="W26" i="4"/>
  <c r="W45" i="4" s="1"/>
  <c r="C26" i="3"/>
  <c r="K26" i="3"/>
  <c r="S26" i="3"/>
  <c r="S45" i="3" s="1"/>
  <c r="AA26" i="3"/>
  <c r="F26" i="2"/>
  <c r="F45" i="2" s="1"/>
  <c r="N26" i="2"/>
  <c r="N45" i="2" s="1"/>
  <c r="V26" i="2"/>
  <c r="V45" i="2" s="1"/>
  <c r="U26" i="20"/>
  <c r="U45" i="20" s="1"/>
  <c r="D26" i="20"/>
  <c r="M44" i="20"/>
  <c r="M45" i="20" s="1"/>
  <c r="G26" i="19"/>
  <c r="G45" i="19" s="1"/>
  <c r="O26" i="19"/>
  <c r="O45" i="19" s="1"/>
  <c r="W26" i="19"/>
  <c r="W45" i="19" s="1"/>
  <c r="J44" i="18"/>
  <c r="R44" i="18"/>
  <c r="R45" i="18" s="1"/>
  <c r="I44" i="18"/>
  <c r="Y44" i="18"/>
  <c r="E44" i="17"/>
  <c r="U44" i="17"/>
  <c r="D44" i="17"/>
  <c r="L44" i="17"/>
  <c r="L45" i="17" s="1"/>
  <c r="T44" i="17"/>
  <c r="G26" i="16"/>
  <c r="G45" i="16" s="1"/>
  <c r="O26" i="16"/>
  <c r="O45" i="16" s="1"/>
  <c r="W26" i="16"/>
  <c r="W45" i="16" s="1"/>
  <c r="L44" i="15"/>
  <c r="L45" i="15" s="1"/>
  <c r="Z25" i="14"/>
  <c r="F26" i="13"/>
  <c r="N26" i="13"/>
  <c r="N45" i="13" s="1"/>
  <c r="V26" i="13"/>
  <c r="J26" i="12"/>
  <c r="J45" i="12" s="1"/>
  <c r="R26" i="12"/>
  <c r="R45" i="12" s="1"/>
  <c r="Z13" i="12"/>
  <c r="Q26" i="12"/>
  <c r="Q45" i="12" s="1"/>
  <c r="F26" i="10"/>
  <c r="F45" i="10" s="1"/>
  <c r="V26" i="10"/>
  <c r="L44" i="10"/>
  <c r="L45" i="10" s="1"/>
  <c r="T44" i="10"/>
  <c r="T45" i="9"/>
  <c r="L26" i="9"/>
  <c r="J45" i="8"/>
  <c r="G26" i="7"/>
  <c r="G45" i="7" s="1"/>
  <c r="O26" i="7"/>
  <c r="O45" i="7" s="1"/>
  <c r="W26" i="7"/>
  <c r="W45" i="7" s="1"/>
  <c r="C26" i="6"/>
  <c r="C45" i="6" s="1"/>
  <c r="K26" i="6"/>
  <c r="K45" i="6" s="1"/>
  <c r="S26" i="6"/>
  <c r="S45" i="6" s="1"/>
  <c r="AA45" i="6"/>
  <c r="F44" i="6"/>
  <c r="N44" i="6"/>
  <c r="N45" i="6" s="1"/>
  <c r="V44" i="6"/>
  <c r="C26" i="5"/>
  <c r="C45" i="5" s="1"/>
  <c r="K26" i="5"/>
  <c r="K45" i="5" s="1"/>
  <c r="S26" i="5"/>
  <c r="S45" i="5" s="1"/>
  <c r="AA26" i="5"/>
  <c r="AA45" i="5" s="1"/>
  <c r="D26" i="3"/>
  <c r="D45" i="3" s="1"/>
  <c r="L26" i="3"/>
  <c r="L45" i="3" s="1"/>
  <c r="T26" i="3"/>
  <c r="T45" i="3" s="1"/>
  <c r="G26" i="2"/>
  <c r="G45" i="2" s="1"/>
  <c r="O26" i="2"/>
  <c r="W26" i="2"/>
  <c r="W45" i="2" s="1"/>
  <c r="G44" i="2"/>
  <c r="O44" i="2"/>
  <c r="W44" i="2"/>
  <c r="L45" i="20"/>
  <c r="Y44" i="23"/>
  <c r="Z44" i="23" s="1"/>
  <c r="Z43" i="23"/>
  <c r="Z26" i="22"/>
  <c r="X45" i="22"/>
  <c r="Z45" i="22" s="1"/>
  <c r="D45" i="20"/>
  <c r="X45" i="9"/>
  <c r="Z26" i="9"/>
  <c r="I45" i="1"/>
  <c r="Y45" i="1"/>
  <c r="E44" i="1"/>
  <c r="E45" i="1" s="1"/>
  <c r="M44" i="1"/>
  <c r="U44" i="1"/>
  <c r="U45" i="1" s="1"/>
  <c r="D45" i="23"/>
  <c r="E45" i="21"/>
  <c r="M45" i="21"/>
  <c r="Z44" i="21"/>
  <c r="O45" i="20"/>
  <c r="Z44" i="1"/>
  <c r="F45" i="23"/>
  <c r="N45" i="23"/>
  <c r="V45" i="23"/>
  <c r="E44" i="23"/>
  <c r="E45" i="23" s="1"/>
  <c r="M44" i="23"/>
  <c r="M45" i="23" s="1"/>
  <c r="U44" i="23"/>
  <c r="U45" i="23" s="1"/>
  <c r="W45" i="20"/>
  <c r="F45" i="18"/>
  <c r="M44" i="18"/>
  <c r="H45" i="20"/>
  <c r="X45" i="1"/>
  <c r="Z45" i="1" s="1"/>
  <c r="H45" i="23"/>
  <c r="P45" i="23"/>
  <c r="Z26" i="23"/>
  <c r="X45" i="23"/>
  <c r="M45" i="22"/>
  <c r="I45" i="21"/>
  <c r="Q45" i="21"/>
  <c r="Y45" i="21"/>
  <c r="X45" i="21"/>
  <c r="P45" i="19"/>
  <c r="X45" i="18"/>
  <c r="J45" i="16"/>
  <c r="P45" i="21"/>
  <c r="M45" i="1"/>
  <c r="F45" i="1"/>
  <c r="N45" i="1"/>
  <c r="V45" i="1"/>
  <c r="J44" i="1"/>
  <c r="J45" i="1" s="1"/>
  <c r="R44" i="1"/>
  <c r="R45" i="1" s="1"/>
  <c r="I45" i="23"/>
  <c r="Q45" i="23"/>
  <c r="Y45" i="23"/>
  <c r="F45" i="22"/>
  <c r="V45" i="22"/>
  <c r="E44" i="22"/>
  <c r="E45" i="22" s="1"/>
  <c r="M44" i="22"/>
  <c r="U44" i="22"/>
  <c r="U45" i="22" s="1"/>
  <c r="X45" i="19"/>
  <c r="E45" i="19"/>
  <c r="M45" i="19"/>
  <c r="V45" i="18"/>
  <c r="J44" i="19"/>
  <c r="J45" i="19" s="1"/>
  <c r="R44" i="19"/>
  <c r="R45" i="19" s="1"/>
  <c r="Z37" i="19"/>
  <c r="I26" i="18"/>
  <c r="I45" i="18" s="1"/>
  <c r="Q26" i="18"/>
  <c r="Q45" i="18" s="1"/>
  <c r="Y26" i="18"/>
  <c r="Y45" i="18" s="1"/>
  <c r="Z25" i="18"/>
  <c r="K45" i="17"/>
  <c r="AA45" i="17"/>
  <c r="J44" i="17"/>
  <c r="J45" i="17" s="1"/>
  <c r="R44" i="17"/>
  <c r="R45" i="17" s="1"/>
  <c r="K45" i="16"/>
  <c r="Z44" i="16"/>
  <c r="I26" i="20"/>
  <c r="I45" i="20" s="1"/>
  <c r="Q26" i="20"/>
  <c r="Q45" i="20" s="1"/>
  <c r="Y26" i="20"/>
  <c r="Y45" i="20" s="1"/>
  <c r="Z25" i="20"/>
  <c r="Z43" i="19"/>
  <c r="Z13" i="18"/>
  <c r="I26" i="17"/>
  <c r="I45" i="17" s="1"/>
  <c r="Q26" i="17"/>
  <c r="Q45" i="17" s="1"/>
  <c r="Y26" i="17"/>
  <c r="Y45" i="17" s="1"/>
  <c r="X45" i="15"/>
  <c r="Z45" i="15" s="1"/>
  <c r="Z26" i="15"/>
  <c r="O45" i="15"/>
  <c r="Q45" i="9"/>
  <c r="N45" i="18"/>
  <c r="AA45" i="18"/>
  <c r="Z44" i="18"/>
  <c r="X45" i="17"/>
  <c r="Z45" i="17" s="1"/>
  <c r="X26" i="16"/>
  <c r="Z13" i="16"/>
  <c r="Q45" i="15"/>
  <c r="Z13" i="1"/>
  <c r="Z13" i="23"/>
  <c r="Z13" i="22"/>
  <c r="Z13" i="21"/>
  <c r="I45" i="19"/>
  <c r="Q45" i="19"/>
  <c r="Y45" i="19"/>
  <c r="Z43" i="18"/>
  <c r="I45" i="16"/>
  <c r="Q45" i="16"/>
  <c r="Y45" i="16"/>
  <c r="Z13" i="15"/>
  <c r="P45" i="14"/>
  <c r="Z44" i="14"/>
  <c r="F44" i="19"/>
  <c r="F45" i="19" s="1"/>
  <c r="N44" i="19"/>
  <c r="N45" i="19" s="1"/>
  <c r="V44" i="19"/>
  <c r="V45" i="19" s="1"/>
  <c r="E26" i="18"/>
  <c r="E45" i="18" s="1"/>
  <c r="M26" i="18"/>
  <c r="U26" i="18"/>
  <c r="U45" i="18" s="1"/>
  <c r="S45" i="17"/>
  <c r="R45" i="16"/>
  <c r="I45" i="14"/>
  <c r="Y45" i="14"/>
  <c r="Z45" i="14" s="1"/>
  <c r="V45" i="14"/>
  <c r="F44" i="20"/>
  <c r="F45" i="20" s="1"/>
  <c r="N44" i="20"/>
  <c r="N45" i="20" s="1"/>
  <c r="V44" i="20"/>
  <c r="V45" i="20" s="1"/>
  <c r="S45" i="18"/>
  <c r="E26" i="17"/>
  <c r="E45" i="17" s="1"/>
  <c r="M26" i="17"/>
  <c r="M45" i="17" s="1"/>
  <c r="U26" i="17"/>
  <c r="C45" i="16"/>
  <c r="F45" i="15"/>
  <c r="Z26" i="14"/>
  <c r="E45" i="13"/>
  <c r="M45" i="13"/>
  <c r="U45" i="13"/>
  <c r="Q45" i="10"/>
  <c r="Z13" i="14"/>
  <c r="J44" i="14"/>
  <c r="J45" i="14" s="1"/>
  <c r="R44" i="14"/>
  <c r="R45" i="14" s="1"/>
  <c r="Z37" i="14"/>
  <c r="C45" i="12"/>
  <c r="K45" i="12"/>
  <c r="S45" i="12"/>
  <c r="AA45" i="12"/>
  <c r="Z25" i="12"/>
  <c r="V45" i="11"/>
  <c r="G45" i="11"/>
  <c r="X44" i="11"/>
  <c r="Z37" i="11"/>
  <c r="J45" i="10"/>
  <c r="Y45" i="10"/>
  <c r="Y45" i="9"/>
  <c r="R45" i="8"/>
  <c r="N45" i="7"/>
  <c r="Z44" i="9"/>
  <c r="F45" i="13"/>
  <c r="V45" i="13"/>
  <c r="G45" i="13"/>
  <c r="W45" i="13"/>
  <c r="X44" i="13"/>
  <c r="Z44" i="13" s="1"/>
  <c r="Z37" i="13"/>
  <c r="E26" i="12"/>
  <c r="E45" i="12" s="1"/>
  <c r="M26" i="12"/>
  <c r="M45" i="12" s="1"/>
  <c r="U26" i="12"/>
  <c r="U45" i="12" s="1"/>
  <c r="I45" i="11"/>
  <c r="Y45" i="11"/>
  <c r="I44" i="10"/>
  <c r="Y44" i="10"/>
  <c r="Z26" i="13"/>
  <c r="F45" i="12"/>
  <c r="N45" i="12"/>
  <c r="V45" i="12"/>
  <c r="X44" i="12"/>
  <c r="Z44" i="12" s="1"/>
  <c r="Z37" i="12"/>
  <c r="D45" i="10"/>
  <c r="AA45" i="10"/>
  <c r="F45" i="9"/>
  <c r="X26" i="7"/>
  <c r="Z13" i="7"/>
  <c r="Y26" i="6"/>
  <c r="Y45" i="6" s="1"/>
  <c r="Z25" i="6"/>
  <c r="E26" i="15"/>
  <c r="E45" i="15" s="1"/>
  <c r="M26" i="15"/>
  <c r="M45" i="15" s="1"/>
  <c r="U26" i="15"/>
  <c r="U45" i="15" s="1"/>
  <c r="J26" i="11"/>
  <c r="J45" i="11" s="1"/>
  <c r="R26" i="11"/>
  <c r="R45" i="11" s="1"/>
  <c r="V45" i="10"/>
  <c r="N45" i="9"/>
  <c r="N45" i="8"/>
  <c r="X45" i="13"/>
  <c r="Z45" i="13" s="1"/>
  <c r="C45" i="11"/>
  <c r="K45" i="11"/>
  <c r="AA45" i="11"/>
  <c r="I45" i="10"/>
  <c r="W45" i="9"/>
  <c r="J26" i="13"/>
  <c r="J45" i="13" s="1"/>
  <c r="R26" i="13"/>
  <c r="R45" i="13" s="1"/>
  <c r="O45" i="13"/>
  <c r="N45" i="10"/>
  <c r="U44" i="10"/>
  <c r="X45" i="10"/>
  <c r="Z45" i="10" s="1"/>
  <c r="X26" i="8"/>
  <c r="Z13" i="8"/>
  <c r="V45" i="6"/>
  <c r="X44" i="6"/>
  <c r="Z44" i="6" s="1"/>
  <c r="Z37" i="6"/>
  <c r="J44" i="9"/>
  <c r="R44" i="9"/>
  <c r="R45" i="9" s="1"/>
  <c r="K45" i="7"/>
  <c r="S45" i="7"/>
  <c r="AA45" i="7"/>
  <c r="V45" i="7"/>
  <c r="X44" i="7"/>
  <c r="Z44" i="7" s="1"/>
  <c r="Z37" i="7"/>
  <c r="N45" i="5"/>
  <c r="I45" i="4"/>
  <c r="I45" i="3"/>
  <c r="P45" i="2"/>
  <c r="F45" i="6"/>
  <c r="X44" i="2"/>
  <c r="Z44" i="2" s="1"/>
  <c r="Z37" i="2"/>
  <c r="E26" i="8"/>
  <c r="E45" i="8" s="1"/>
  <c r="M26" i="8"/>
  <c r="M45" i="8" s="1"/>
  <c r="U26" i="8"/>
  <c r="U45" i="8" s="1"/>
  <c r="F45" i="7"/>
  <c r="J26" i="5"/>
  <c r="J45" i="5" s="1"/>
  <c r="R26" i="5"/>
  <c r="R45" i="5" s="1"/>
  <c r="P45" i="4"/>
  <c r="P45" i="3"/>
  <c r="E26" i="9"/>
  <c r="E45" i="9" s="1"/>
  <c r="M26" i="9"/>
  <c r="M45" i="9" s="1"/>
  <c r="U26" i="9"/>
  <c r="U45" i="9" s="1"/>
  <c r="X44" i="8"/>
  <c r="Z44" i="8" s="1"/>
  <c r="Z37" i="8"/>
  <c r="V45" i="5"/>
  <c r="X44" i="5"/>
  <c r="Z44" i="5" s="1"/>
  <c r="Z37" i="5"/>
  <c r="J26" i="4"/>
  <c r="J45" i="4" s="1"/>
  <c r="R26" i="4"/>
  <c r="R45" i="4" s="1"/>
  <c r="Q45" i="4"/>
  <c r="J26" i="3"/>
  <c r="J45" i="3" s="1"/>
  <c r="R26" i="3"/>
  <c r="R45" i="3" s="1"/>
  <c r="Q45" i="3"/>
  <c r="Y45" i="2"/>
  <c r="Z26" i="2"/>
  <c r="E26" i="10"/>
  <c r="E45" i="10" s="1"/>
  <c r="M26" i="10"/>
  <c r="M45" i="10" s="1"/>
  <c r="U26" i="10"/>
  <c r="U45" i="10" s="1"/>
  <c r="G45" i="6"/>
  <c r="O45" i="6"/>
  <c r="W45" i="6"/>
  <c r="X45" i="5"/>
  <c r="Z45" i="5" s="1"/>
  <c r="Z26" i="5"/>
  <c r="V45" i="4"/>
  <c r="X44" i="4"/>
  <c r="Z44" i="4" s="1"/>
  <c r="Z37" i="4"/>
  <c r="C45" i="3"/>
  <c r="K45" i="3"/>
  <c r="AA45" i="3"/>
  <c r="X44" i="3"/>
  <c r="Z44" i="3" s="1"/>
  <c r="Z37" i="3"/>
  <c r="Z26" i="4"/>
  <c r="Z26" i="3"/>
  <c r="X45" i="6" l="1"/>
  <c r="Z45" i="20"/>
  <c r="X45" i="12"/>
  <c r="Z45" i="12" s="1"/>
  <c r="X45" i="2"/>
  <c r="Z45" i="2" s="1"/>
  <c r="L45" i="9"/>
  <c r="G45" i="10"/>
  <c r="J45" i="9"/>
  <c r="Z45" i="21"/>
  <c r="M45" i="18"/>
  <c r="X45" i="3"/>
  <c r="Z45" i="3" s="1"/>
  <c r="U45" i="17"/>
  <c r="Z45" i="19"/>
  <c r="O45" i="2"/>
  <c r="T45" i="16"/>
  <c r="L45" i="16"/>
  <c r="Z45" i="18"/>
  <c r="X45" i="8"/>
  <c r="Z45" i="8" s="1"/>
  <c r="Z26" i="8"/>
  <c r="Z26" i="18"/>
  <c r="X45" i="7"/>
  <c r="Z45" i="7" s="1"/>
  <c r="Z26" i="7"/>
  <c r="Z45" i="23"/>
  <c r="Z26" i="16"/>
  <c r="X45" i="16"/>
  <c r="Z45" i="16" s="1"/>
  <c r="Z26" i="6"/>
  <c r="Z45" i="6"/>
  <c r="Z45" i="9"/>
  <c r="X45" i="4"/>
  <c r="Z45" i="4" s="1"/>
  <c r="Z44" i="11"/>
  <c r="X45" i="11"/>
  <c r="Z45" i="11" s="1"/>
  <c r="Z26" i="20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<sst xmlns="http://schemas.openxmlformats.org/spreadsheetml/2006/main" count="2990" uniqueCount="102">
  <si>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</si>
  <si>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</si>
  <si>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</si>
  <si>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</si>
  <si>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</si>
  <si>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</si>
  <si>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</si>
  <si>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</si>
  <si>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</si>
  <si>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</si>
  <si>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</si>
  <si>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</si>
  <si>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</si>
  <si>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</si>
  <si>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</si>
  <si>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</si>
  <si>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</si>
  <si>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</si>
  <si>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</si>
  <si>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</si>
  <si>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</si>
  <si>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</si>
  <si>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</si>
  <si>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</si>
  <si>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</si>
  <si>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</si>
  <si>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</si>
  <si>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</si>
  <si>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</si>
  <si>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</si>
  <si>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</si>
  <si>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</si>
  <si>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</si>
  <si>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</si>
  <si>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</si>
  <si>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</si>
  <si>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</si>
  <si>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</si>
  <si>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</si>
  <si>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</si>
  <si>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</si>
  <si>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</si>
  <si>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</si>
  <si>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</si>
  <si>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</si>
  <si>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</si>
  <si>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</si>
  <si>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</si>
  <si>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</si>
  <si>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</si>
  <si>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</si>
  <si>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</si>
  <si>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</si>
  <si>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</si>
  <si>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</si>
  <si>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</si>
  <si>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</si>
  <si>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</si>
  <si>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</si>
  <si>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</si>
  <si>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</si>
  <si>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</si>
  <si>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</si>
  <si>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</si>
  <si>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</si>
  <si>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</si>
  <si>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</si>
  <si>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</si>
  <si>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</si>
  <si>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</si>
  <si>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</si>
  <si>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</si>
  <si>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</si>
  <si>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</si>
  <si>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</si>
  <si>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</si>
  <si>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Water management                                   ) for 3rd Quarter ended 31 March 2024 (Figures Finalised as at 2024/04/26)</t>
  </si>
  <si>
    <t>North West: Rustenburg (NW373) - Table C6 Quarterly Budget Statement - Financial Position ( Water management                                   ) for 3rd Quarter ended 31 March 2024 (Figures Finalised as at 2024/04/26)</t>
  </si>
  <si>
    <t>North West: Kgetlengrivier (NW374) - Table C6 Quarterly Budget Statement - Financial Position ( Water management                                   ) for 3rd Quarter ended 31 March 2024 (Figures Finalised as at 2024/04/26)</t>
  </si>
  <si>
    <t>North West: Moses Kotane (NW375) - Table C6 Quarterly Budget Statement - Financial Position ( Water management                                   ) for 3rd Quarter ended 31 March 2024 (Figures Finalised as at 2024/04/26)</t>
  </si>
  <si>
    <t>North West: Bojanala Platinum (DC37) - Table C6 Quarterly Budget Statement - Financial Position ( Water management                                   ) for 3rd Quarter ended 31 March 2024 (Figures Finalised as at 2024/04/26)</t>
  </si>
  <si>
    <t>North West: Ratlou (NW381) - Table C6 Quarterly Budget Statement - Financial Position ( Water management                                   ) for 3rd Quarter ended 31 March 2024 (Figures Finalised as at 2024/04/26)</t>
  </si>
  <si>
    <t>North West: Tswaing (NW382) - Table C6 Quarterly Budget Statement - Financial Position ( Water management                                   ) for 3rd Quarter ended 31 March 2024 (Figures Finalised as at 2024/04/26)</t>
  </si>
  <si>
    <t>North West: Mafikeng (NW383) - Table C6 Quarterly Budget Statement - Financial Position ( Water management                                   ) for 3rd Quarter ended 31 March 2024 (Figures Finalised as at 2024/04/26)</t>
  </si>
  <si>
    <t>North West: Ditsobotla (NW384) - Table C6 Quarterly Budget Statement - Financial Position ( Water management                                   ) for 3rd Quarter ended 31 March 2024 (Figures Finalised as at 2024/04/26)</t>
  </si>
  <si>
    <t>North West: Ramotshere Moiloa (NW385) - Table C6 Quarterly Budget Statement - Financial Position ( Water management                                   ) for 3rd Quarter ended 31 March 2024 (Figures Finalised as at 2024/04/26)</t>
  </si>
  <si>
    <t>North West: Ngaka Modiri Molema (DC38) - Table C6 Quarterly Budget Statement - Financial Position ( Water management                                   ) for 3rd Quarter ended 31 March 2024 (Figures Finalised as at 2024/04/26)</t>
  </si>
  <si>
    <t>North West: Naledi (NW) (NW392) - Table C6 Quarterly Budget Statement - Financial Position ( Water management                                   ) for 3rd Quarter ended 31 March 2024 (Figures Finalised as at 2024/04/26)</t>
  </si>
  <si>
    <t>North West: Mamusa (NW393) - Table C6 Quarterly Budget Statement - Financial Position ( Water management                                   ) for 3rd Quarter ended 31 March 2024 (Figures Finalised as at 2024/04/26)</t>
  </si>
  <si>
    <t>North West: Greater Taung (NW394) - Table C6 Quarterly Budget Statement - Financial Position ( Water management                                   ) for 3rd Quarter ended 31 March 2024 (Figures Finalised as at 2024/04/26)</t>
  </si>
  <si>
    <t>North West: Lekwa-Teemane (NW396) - Table C6 Quarterly Budget Statement - Financial Position ( Water management                                   ) for 3rd Quarter ended 31 March 2024 (Figures Finalised as at 2024/04/26)</t>
  </si>
  <si>
    <t>North West: Kagisano-Molopo (NW397) - Table C6 Quarterly Budget Statement - Financial Position ( Water management                                   ) for 3rd Quarter ended 31 March 2024 (Figures Finalised as at 2024/04/26)</t>
  </si>
  <si>
    <t>North West: Dr Ruth Segomotsi Mompati (DC39) - Table C6 Quarterly Budget Statement - Financial Position ( Water management                                   ) for 3rd Quarter ended 31 March 2024 (Figures Finalised as at 2024/04/26)</t>
  </si>
  <si>
    <t>North West: City of Matlosana (NW403) - Table C6 Quarterly Budget Statement - Financial Position ( Water management                                   ) for 3rd Quarter ended 31 March 2024 (Figures Finalised as at 2024/04/26)</t>
  </si>
  <si>
    <t>North West: Maquassi Hills (NW404) - Table C6 Quarterly Budget Statement - Financial Position ( Water management                                   ) for 3rd Quarter ended 31 March 2024 (Figures Finalised as at 2024/04/26)</t>
  </si>
  <si>
    <t>North West: J B Marks (NW405) - Table C6 Quarterly Budget Statement - Financial Position ( Water management                                   ) for 3rd Quarter ended 31 March 2024 (Figures Finalised as at 2024/04/26)</t>
  </si>
  <si>
    <t>North West: Dr Kenneth Kaunda (DC40) - Table C6 Quarterly Budget Statement - Financial Position ( Water management                                   ) for 3rd Quarter ended 31 March 2024 (Figures Finalised as at 2024/04/26)</t>
  </si>
  <si>
    <t>Summary - Table C6 Quarterly Budget Statement - Financial Position ( Water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</si>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</sst>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460487434</v>
      </c>
      <c r="D6" s="18"/>
      <c r="E6" s="19">
        <v>768368862</v>
      </c>
      <c r="F6" s="20">
        <v>765721603</v>
      </c>
      <c r="G6" s="20">
        <v>14974866</v>
      </c>
      <c r="H6" s="20">
        <v>-19263461</v>
      </c>
      <c r="I6" s="20">
        <v>3826989</v>
      </c>
      <c r="J6" s="20">
        <v>-461606</v>
      </c>
      <c r="K6" s="20">
        <v>28713467</v>
      </c>
      <c r="L6" s="20">
        <v>19749170</v>
      </c>
      <c r="M6" s="20">
        <v>-2041376</v>
      </c>
      <c r="N6" s="20">
        <v>46421261</v>
      </c>
      <c r="O6" s="20">
        <v>-3603478</v>
      </c>
      <c r="P6" s="20">
        <v>13449885</v>
      </c>
      <c r="Q6" s="20">
        <v>-10519311</v>
      </c>
      <c r="R6" s="20">
        <v>-672904</v>
      </c>
      <c r="S6" s="20"/>
      <c r="T6" s="20"/>
      <c r="U6" s="20"/>
      <c r="V6" s="20"/>
      <c r="W6" s="20">
        <v>45286751</v>
      </c>
      <c r="X6" s="20">
        <v>595732647</v>
      </c>
      <c r="Y6" s="20">
        <v>-550445896</v>
      </c>
      <c r="Z6" s="21">
        <v>-92.398141812765218</v>
      </c>
      <c r="AA6" s="22">
        <v>765721603</v>
      </c>
    </row>
    <row r="7" spans="1:27" x14ac:dyDescent="0.25">
      <c r="A7" s="23" t="s">
        <v>35</v>
      </c>
      <c r="B7" s="17" t="s">
        <v>32</v>
      </c>
      <c r="C7" s="18">
        <v>39439583</v>
      </c>
      <c r="D7" s="18"/>
      <c r="E7" s="19">
        <v>202080124</v>
      </c>
      <c r="F7" s="20">
        <v>138706602</v>
      </c>
      <c r="G7" s="20">
        <v>1403804596</v>
      </c>
      <c r="H7" s="20">
        <v>1255200</v>
      </c>
      <c r="I7" s="20">
        <v>131996744</v>
      </c>
      <c r="J7" s="20">
        <v>1537056540</v>
      </c>
      <c r="K7" s="20">
        <v>-918587657</v>
      </c>
      <c r="L7" s="20">
        <v>1215256735</v>
      </c>
      <c r="M7" s="20">
        <v>152105900</v>
      </c>
      <c r="N7" s="20">
        <v>448774978</v>
      </c>
      <c r="O7" s="20">
        <v>156070352</v>
      </c>
      <c r="P7" s="20">
        <v>687157750</v>
      </c>
      <c r="Q7" s="20">
        <v>109584317</v>
      </c>
      <c r="R7" s="20">
        <v>952812419</v>
      </c>
      <c r="S7" s="20"/>
      <c r="T7" s="20"/>
      <c r="U7" s="20"/>
      <c r="V7" s="20"/>
      <c r="W7" s="20">
        <v>2938643937</v>
      </c>
      <c r="X7" s="20">
        <v>-116743685</v>
      </c>
      <c r="Y7" s="20">
        <v>3055387622</v>
      </c>
      <c r="Z7" s="21">
        <v>-2617.1759286166102</v>
      </c>
      <c r="AA7" s="22">
        <v>138706602</v>
      </c>
    </row>
    <row r="8" spans="1:27" x14ac:dyDescent="0.25">
      <c r="A8" s="23" t="s">
        <v>36</v>
      </c>
      <c r="B8" s="17" t="s">
        <v>32</v>
      </c>
      <c r="C8" s="18">
        <v>4551385</v>
      </c>
      <c r="D8" s="18"/>
      <c r="E8" s="19"/>
      <c r="F8" s="20">
        <v>6827759</v>
      </c>
      <c r="G8" s="20">
        <v>-2299841</v>
      </c>
      <c r="H8" s="20">
        <v>7113732</v>
      </c>
      <c r="I8" s="20">
        <v>-6457</v>
      </c>
      <c r="J8" s="20">
        <v>4807434</v>
      </c>
      <c r="K8" s="20">
        <v>-18301</v>
      </c>
      <c r="L8" s="20"/>
      <c r="M8" s="20"/>
      <c r="N8" s="20">
        <v>-18301</v>
      </c>
      <c r="O8" s="20"/>
      <c r="P8" s="20"/>
      <c r="Q8" s="20">
        <v>-54668</v>
      </c>
      <c r="R8" s="20">
        <v>-54668</v>
      </c>
      <c r="S8" s="20"/>
      <c r="T8" s="20"/>
      <c r="U8" s="20"/>
      <c r="V8" s="20"/>
      <c r="W8" s="20">
        <v>4734465</v>
      </c>
      <c r="X8" s="20">
        <v>6827759</v>
      </c>
      <c r="Y8" s="20">
        <v>-2093294</v>
      </c>
      <c r="Z8" s="21">
        <v>-30.658580655819868</v>
      </c>
      <c r="AA8" s="22">
        <v>6827759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-5303031</v>
      </c>
      <c r="D10" s="18"/>
      <c r="E10" s="19">
        <v>321151290</v>
      </c>
      <c r="F10" s="20">
        <v>-169367479</v>
      </c>
      <c r="G10" s="20">
        <v>-5444442</v>
      </c>
      <c r="H10" s="20">
        <v>-73860</v>
      </c>
      <c r="I10" s="20">
        <v>-1713885</v>
      </c>
      <c r="J10" s="20">
        <v>-7232187</v>
      </c>
      <c r="K10" s="20">
        <v>-4710108</v>
      </c>
      <c r="L10" s="20">
        <v>41405</v>
      </c>
      <c r="M10" s="20">
        <v>-3014678</v>
      </c>
      <c r="N10" s="20">
        <v>-7683381</v>
      </c>
      <c r="O10" s="20">
        <v>-1467847</v>
      </c>
      <c r="P10" s="20">
        <v>-2351079</v>
      </c>
      <c r="Q10" s="20">
        <v>-2066517</v>
      </c>
      <c r="R10" s="20">
        <v>-5885443</v>
      </c>
      <c r="S10" s="20"/>
      <c r="T10" s="20"/>
      <c r="U10" s="20"/>
      <c r="V10" s="20"/>
      <c r="W10" s="20">
        <v>-20801011</v>
      </c>
      <c r="X10" s="20">
        <v>-104144309</v>
      </c>
      <c r="Y10" s="20">
        <v>83343298</v>
      </c>
      <c r="Z10" s="21">
        <v>-80.026742507840737</v>
      </c>
      <c r="AA10" s="22">
        <v>-169367479</v>
      </c>
    </row>
    <row r="11" spans="1:27" x14ac:dyDescent="0.25">
      <c r="A11" s="23" t="s">
        <v>39</v>
      </c>
      <c r="B11" s="17" t="s">
        <v>32</v>
      </c>
      <c r="C11" s="18">
        <v>117650818</v>
      </c>
      <c r="D11" s="18"/>
      <c r="E11" s="19">
        <v>100058209</v>
      </c>
      <c r="F11" s="20">
        <v>78156244</v>
      </c>
      <c r="G11" s="24">
        <v>92429297</v>
      </c>
      <c r="H11" s="24">
        <v>3332679</v>
      </c>
      <c r="I11" s="24">
        <v>1064751</v>
      </c>
      <c r="J11" s="20">
        <v>96826727</v>
      </c>
      <c r="K11" s="24">
        <v>1416311</v>
      </c>
      <c r="L11" s="24">
        <v>146181</v>
      </c>
      <c r="M11" s="20">
        <v>654579</v>
      </c>
      <c r="N11" s="24">
        <v>2217071</v>
      </c>
      <c r="O11" s="24">
        <v>5199</v>
      </c>
      <c r="P11" s="24">
        <v>2045</v>
      </c>
      <c r="Q11" s="20">
        <v>3292523</v>
      </c>
      <c r="R11" s="24">
        <v>3299767</v>
      </c>
      <c r="S11" s="24"/>
      <c r="T11" s="20"/>
      <c r="U11" s="24"/>
      <c r="V11" s="24"/>
      <c r="W11" s="24">
        <v>102343565</v>
      </c>
      <c r="X11" s="20">
        <v>64170399</v>
      </c>
      <c r="Y11" s="24">
        <v>38173166</v>
      </c>
      <c r="Z11" s="25">
        <v>59.487188165995356</v>
      </c>
      <c r="AA11" s="26">
        <v>78156244</v>
      </c>
    </row>
    <row r="12" spans="1:27" x14ac:dyDescent="0.25">
      <c r="A12" s="23" t="s">
        <v>40</v>
      </c>
      <c r="B12" s="17" t="s">
        <v>32</v>
      </c>
      <c r="C12" s="18">
        <v>-2442987</v>
      </c>
      <c r="D12" s="18"/>
      <c r="E12" s="19">
        <v>-756734</v>
      </c>
      <c r="F12" s="20">
        <v>-756734</v>
      </c>
      <c r="G12" s="20">
        <v>-2452339</v>
      </c>
      <c r="H12" s="20"/>
      <c r="I12" s="20"/>
      <c r="J12" s="20">
        <v>-2452339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-2452339</v>
      </c>
      <c r="X12" s="20">
        <v>-756734</v>
      </c>
      <c r="Y12" s="20">
        <v>-1695605</v>
      </c>
      <c r="Z12" s="21">
        <v>224.06882735545119</v>
      </c>
      <c r="AA12" s="22">
        <v>-756734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614383202</v>
      </c>
      <c r="D13" s="29">
        <f>SUM(D6:D12)</f>
        <v>0</v>
      </c>
      <c r="E13" s="30">
        <f t="shared" si="0"/>
        <v>1390901751</v>
      </c>
      <c r="F13" s="31">
        <f t="shared" si="0"/>
        <v>819287995</v>
      </c>
      <c r="G13" s="31">
        <f t="shared" si="0"/>
        <v>1501012137</v>
      </c>
      <c r="H13" s="31">
        <f t="shared" si="0"/>
        <v>-7635710</v>
      </c>
      <c r="I13" s="31">
        <f t="shared" si="0"/>
        <v>135168142</v>
      </c>
      <c r="J13" s="31">
        <f t="shared" si="0"/>
        <v>1628544569</v>
      </c>
      <c r="K13" s="31">
        <f t="shared" si="0"/>
        <v>-893186288</v>
      </c>
      <c r="L13" s="31">
        <f t="shared" si="0"/>
        <v>1235193491</v>
      </c>
      <c r="M13" s="31">
        <f t="shared" si="0"/>
        <v>147704425</v>
      </c>
      <c r="N13" s="31">
        <f t="shared" si="0"/>
        <v>489711628</v>
      </c>
      <c r="O13" s="31">
        <f t="shared" si="0"/>
        <v>151004226</v>
      </c>
      <c r="P13" s="31">
        <f t="shared" si="0"/>
        <v>698258601</v>
      </c>
      <c r="Q13" s="31">
        <f t="shared" si="0"/>
        <v>100236344</v>
      </c>
      <c r="R13" s="31">
        <f t="shared" si="0"/>
        <v>949499171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3067755368</v>
      </c>
      <c r="X13" s="31">
        <f t="shared" si="0"/>
        <v>445086077</v>
      </c>
      <c r="Y13" s="31">
        <f t="shared" si="0"/>
        <v>2622669291</v>
      </c>
      <c r="Z13" s="32">
        <f>+IF(X13&lt;&gt;0,+(Y13/X13)*100,0)</f>
        <v>589.24990614792921</v>
      </c>
      <c r="AA13" s="33">
        <f>SUM(AA6:AA12)</f>
        <v>819287995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-182208</v>
      </c>
      <c r="G15" s="20"/>
      <c r="H15" s="20"/>
      <c r="I15" s="20"/>
      <c r="J15" s="20"/>
      <c r="K15" s="20"/>
      <c r="L15" s="20"/>
      <c r="M15" s="20"/>
      <c r="N15" s="20"/>
      <c r="O15" s="20">
        <v>-2</v>
      </c>
      <c r="P15" s="20">
        <v>-504485</v>
      </c>
      <c r="Q15" s="20">
        <v>-30541</v>
      </c>
      <c r="R15" s="20">
        <v>-535028</v>
      </c>
      <c r="S15" s="20"/>
      <c r="T15" s="20"/>
      <c r="U15" s="20"/>
      <c r="V15" s="20"/>
      <c r="W15" s="20">
        <v>-535028</v>
      </c>
      <c r="X15" s="20">
        <v>-136656</v>
      </c>
      <c r="Y15" s="20">
        <v>-398372</v>
      </c>
      <c r="Z15" s="21">
        <v>291.51445966514456</v>
      </c>
      <c r="AA15" s="22">
        <v>-182208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5961370140</v>
      </c>
      <c r="D17" s="18"/>
      <c r="E17" s="19">
        <v>2922317945</v>
      </c>
      <c r="F17" s="20">
        <v>2877291826</v>
      </c>
      <c r="G17" s="24">
        <v>3506343058</v>
      </c>
      <c r="H17" s="24">
        <v>493202866</v>
      </c>
      <c r="I17" s="24">
        <v>678784949</v>
      </c>
      <c r="J17" s="20">
        <v>4678330873</v>
      </c>
      <c r="K17" s="24">
        <v>433704655</v>
      </c>
      <c r="L17" s="24">
        <v>-305161816</v>
      </c>
      <c r="M17" s="20">
        <v>357940073</v>
      </c>
      <c r="N17" s="24">
        <v>486482912</v>
      </c>
      <c r="O17" s="24">
        <v>18032513</v>
      </c>
      <c r="P17" s="24">
        <v>45625019</v>
      </c>
      <c r="Q17" s="20">
        <v>91603781</v>
      </c>
      <c r="R17" s="24">
        <v>155261313</v>
      </c>
      <c r="S17" s="24"/>
      <c r="T17" s="20"/>
      <c r="U17" s="24"/>
      <c r="V17" s="24"/>
      <c r="W17" s="24">
        <v>5320075098</v>
      </c>
      <c r="X17" s="20">
        <v>2346375941</v>
      </c>
      <c r="Y17" s="24">
        <v>2973699157</v>
      </c>
      <c r="Z17" s="25">
        <v>126.73583567911295</v>
      </c>
      <c r="AA17" s="26">
        <v>2877291826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5961370140</v>
      </c>
      <c r="D25" s="29">
        <f t="shared" ref="D25:Y25" si="1">SUM(D15:D24)</f>
        <v>0</v>
      </c>
      <c r="E25" s="35">
        <f t="shared" si="1"/>
        <v>2922317945</v>
      </c>
      <c r="F25" s="36">
        <f t="shared" si="1"/>
        <v>2877109618</v>
      </c>
      <c r="G25" s="36">
        <f t="shared" si="1"/>
        <v>3506343058</v>
      </c>
      <c r="H25" s="36">
        <f t="shared" si="1"/>
        <v>493202866</v>
      </c>
      <c r="I25" s="36">
        <f t="shared" si="1"/>
        <v>678784949</v>
      </c>
      <c r="J25" s="36">
        <f t="shared" si="1"/>
        <v>4678330873</v>
      </c>
      <c r="K25" s="36">
        <f t="shared" si="1"/>
        <v>433704655</v>
      </c>
      <c r="L25" s="36">
        <f t="shared" si="1"/>
        <v>-305161816</v>
      </c>
      <c r="M25" s="36">
        <f t="shared" si="1"/>
        <v>357940073</v>
      </c>
      <c r="N25" s="36">
        <f t="shared" si="1"/>
        <v>486482912</v>
      </c>
      <c r="O25" s="36">
        <f t="shared" si="1"/>
        <v>18032511</v>
      </c>
      <c r="P25" s="36">
        <f t="shared" si="1"/>
        <v>45120534</v>
      </c>
      <c r="Q25" s="36">
        <f t="shared" si="1"/>
        <v>91573240</v>
      </c>
      <c r="R25" s="36">
        <f t="shared" si="1"/>
        <v>154726285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5319540070</v>
      </c>
      <c r="X25" s="36">
        <f t="shared" si="1"/>
        <v>2346239285</v>
      </c>
      <c r="Y25" s="36">
        <f t="shared" si="1"/>
        <v>2973300785</v>
      </c>
      <c r="Z25" s="37">
        <f>+IF(X25&lt;&gt;0,+(Y25/X25)*100,0)</f>
        <v>126.72623819782302</v>
      </c>
      <c r="AA25" s="38">
        <f>SUM(AA15:AA24)</f>
        <v>2877109618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6575753342</v>
      </c>
      <c r="D26" s="29">
        <f>+D13+D25</f>
        <v>0</v>
      </c>
      <c r="E26" s="30">
        <f t="shared" si="2"/>
        <v>4313219696</v>
      </c>
      <c r="F26" s="31">
        <f t="shared" si="2"/>
        <v>3696397613</v>
      </c>
      <c r="G26" s="31">
        <f t="shared" si="2"/>
        <v>5007355195</v>
      </c>
      <c r="H26" s="31">
        <f t="shared" si="2"/>
        <v>485567156</v>
      </c>
      <c r="I26" s="31">
        <f t="shared" si="2"/>
        <v>813953091</v>
      </c>
      <c r="J26" s="31">
        <f t="shared" si="2"/>
        <v>6306875442</v>
      </c>
      <c r="K26" s="31">
        <f t="shared" si="2"/>
        <v>-459481633</v>
      </c>
      <c r="L26" s="31">
        <f t="shared" si="2"/>
        <v>930031675</v>
      </c>
      <c r="M26" s="31">
        <f t="shared" si="2"/>
        <v>505644498</v>
      </c>
      <c r="N26" s="31">
        <f t="shared" si="2"/>
        <v>976194540</v>
      </c>
      <c r="O26" s="31">
        <f t="shared" si="2"/>
        <v>169036737</v>
      </c>
      <c r="P26" s="31">
        <f t="shared" si="2"/>
        <v>743379135</v>
      </c>
      <c r="Q26" s="31">
        <f t="shared" si="2"/>
        <v>191809584</v>
      </c>
      <c r="R26" s="31">
        <f t="shared" si="2"/>
        <v>1104225456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8387295438</v>
      </c>
      <c r="X26" s="31">
        <f t="shared" si="2"/>
        <v>2791325362</v>
      </c>
      <c r="Y26" s="31">
        <f t="shared" si="2"/>
        <v>5595970076</v>
      </c>
      <c r="Z26" s="32">
        <f>+IF(X26&lt;&gt;0,+(Y26/X26)*100,0)</f>
        <v>200.47716945438623</v>
      </c>
      <c r="AA26" s="33">
        <f>+AA13+AA25</f>
        <v>3696397613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69062939</v>
      </c>
      <c r="D31" s="18"/>
      <c r="E31" s="19">
        <v>65927655</v>
      </c>
      <c r="F31" s="20">
        <v>65926645</v>
      </c>
      <c r="G31" s="20">
        <v>67651728</v>
      </c>
      <c r="H31" s="20">
        <v>441324</v>
      </c>
      <c r="I31" s="20">
        <v>33862</v>
      </c>
      <c r="J31" s="20">
        <v>68126914</v>
      </c>
      <c r="K31" s="20">
        <v>-67298726</v>
      </c>
      <c r="L31" s="20">
        <v>68580836</v>
      </c>
      <c r="M31" s="20">
        <v>44198</v>
      </c>
      <c r="N31" s="20">
        <v>1326308</v>
      </c>
      <c r="O31" s="20">
        <v>125916</v>
      </c>
      <c r="P31" s="20">
        <v>374849</v>
      </c>
      <c r="Q31" s="20">
        <v>193277</v>
      </c>
      <c r="R31" s="20">
        <v>694042</v>
      </c>
      <c r="S31" s="20"/>
      <c r="T31" s="20"/>
      <c r="U31" s="20"/>
      <c r="V31" s="20"/>
      <c r="W31" s="20">
        <v>70147264</v>
      </c>
      <c r="X31" s="20">
        <v>49444232</v>
      </c>
      <c r="Y31" s="20">
        <v>20703032</v>
      </c>
      <c r="Z31" s="21">
        <v>41.871480580383981</v>
      </c>
      <c r="AA31" s="22">
        <v>65926645</v>
      </c>
    </row>
    <row r="32" spans="1:27" x14ac:dyDescent="0.25">
      <c r="A32" s="23" t="s">
        <v>59</v>
      </c>
      <c r="B32" s="17" t="s">
        <v>32</v>
      </c>
      <c r="C32" s="18">
        <v>1306152585</v>
      </c>
      <c r="D32" s="18"/>
      <c r="E32" s="19">
        <v>432257193</v>
      </c>
      <c r="F32" s="20">
        <v>-137750904</v>
      </c>
      <c r="G32" s="20">
        <v>75015089</v>
      </c>
      <c r="H32" s="20">
        <v>21189333</v>
      </c>
      <c r="I32" s="20">
        <v>46892355</v>
      </c>
      <c r="J32" s="20">
        <v>143096777</v>
      </c>
      <c r="K32" s="20">
        <v>-16724615</v>
      </c>
      <c r="L32" s="20">
        <v>-16726748</v>
      </c>
      <c r="M32" s="20">
        <v>33066139</v>
      </c>
      <c r="N32" s="20">
        <v>-385224</v>
      </c>
      <c r="O32" s="20">
        <v>-71121481</v>
      </c>
      <c r="P32" s="20">
        <v>-160547</v>
      </c>
      <c r="Q32" s="20">
        <v>-21070259</v>
      </c>
      <c r="R32" s="20">
        <v>-92352287</v>
      </c>
      <c r="S32" s="20"/>
      <c r="T32" s="20"/>
      <c r="U32" s="20"/>
      <c r="V32" s="20"/>
      <c r="W32" s="20">
        <v>50359266</v>
      </c>
      <c r="X32" s="20">
        <v>-100536896</v>
      </c>
      <c r="Y32" s="20">
        <v>150896162</v>
      </c>
      <c r="Z32" s="21">
        <v>-150.0903330057057</v>
      </c>
      <c r="AA32" s="22">
        <v>-137750904</v>
      </c>
    </row>
    <row r="33" spans="1:27" x14ac:dyDescent="0.25">
      <c r="A33" s="23" t="s">
        <v>60</v>
      </c>
      <c r="B33" s="17" t="s">
        <v>32</v>
      </c>
      <c r="C33" s="18">
        <v>162910373</v>
      </c>
      <c r="D33" s="18"/>
      <c r="E33" s="19">
        <v>-179835976</v>
      </c>
      <c r="F33" s="20">
        <v>-209289843</v>
      </c>
      <c r="G33" s="20">
        <v>37215949</v>
      </c>
      <c r="H33" s="20">
        <v>-31317532</v>
      </c>
      <c r="I33" s="20">
        <v>50093439</v>
      </c>
      <c r="J33" s="20">
        <v>55991856</v>
      </c>
      <c r="K33" s="20">
        <v>-36399000</v>
      </c>
      <c r="L33" s="20">
        <v>41370895</v>
      </c>
      <c r="M33" s="20">
        <v>-25046797</v>
      </c>
      <c r="N33" s="20">
        <v>-20074902</v>
      </c>
      <c r="O33" s="20">
        <v>-2562286</v>
      </c>
      <c r="P33" s="20">
        <v>-3305495</v>
      </c>
      <c r="Q33" s="20">
        <v>50757992</v>
      </c>
      <c r="R33" s="20">
        <v>44890211</v>
      </c>
      <c r="S33" s="20"/>
      <c r="T33" s="20"/>
      <c r="U33" s="20"/>
      <c r="V33" s="20"/>
      <c r="W33" s="20">
        <v>80807165</v>
      </c>
      <c r="X33" s="20">
        <v>-155730155</v>
      </c>
      <c r="Y33" s="20">
        <v>236537320</v>
      </c>
      <c r="Z33" s="21">
        <v>-151.8892214548942</v>
      </c>
      <c r="AA33" s="22">
        <v>-209289843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380257825</v>
      </c>
      <c r="D35" s="18"/>
      <c r="E35" s="19">
        <v>126027782</v>
      </c>
      <c r="F35" s="20">
        <v>130885033</v>
      </c>
      <c r="G35" s="20">
        <v>386994570</v>
      </c>
      <c r="H35" s="20">
        <v>4188489</v>
      </c>
      <c r="I35" s="20">
        <v>12254992</v>
      </c>
      <c r="J35" s="20">
        <v>403438051</v>
      </c>
      <c r="K35" s="20">
        <v>-49362804</v>
      </c>
      <c r="L35" s="20">
        <v>70769724</v>
      </c>
      <c r="M35" s="20">
        <v>10724617</v>
      </c>
      <c r="N35" s="20">
        <v>32131537</v>
      </c>
      <c r="O35" s="20">
        <v>7591326</v>
      </c>
      <c r="P35" s="20">
        <v>11545014</v>
      </c>
      <c r="Q35" s="20">
        <v>11598439</v>
      </c>
      <c r="R35" s="20">
        <v>30734779</v>
      </c>
      <c r="S35" s="20"/>
      <c r="T35" s="20"/>
      <c r="U35" s="20"/>
      <c r="V35" s="20"/>
      <c r="W35" s="20">
        <v>466304367</v>
      </c>
      <c r="X35" s="20">
        <v>99176150</v>
      </c>
      <c r="Y35" s="20">
        <v>367128217</v>
      </c>
      <c r="Z35" s="21">
        <v>370.17792785866362</v>
      </c>
      <c r="AA35" s="22">
        <v>130885033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1918383722</v>
      </c>
      <c r="D37" s="29">
        <f t="shared" ref="D37:Y37" si="3">SUM(D29:D36)</f>
        <v>0</v>
      </c>
      <c r="E37" s="30">
        <f t="shared" si="3"/>
        <v>444376654</v>
      </c>
      <c r="F37" s="31">
        <f t="shared" si="3"/>
        <v>-150229069</v>
      </c>
      <c r="G37" s="31">
        <f t="shared" si="3"/>
        <v>566877336</v>
      </c>
      <c r="H37" s="31">
        <f t="shared" si="3"/>
        <v>-5498386</v>
      </c>
      <c r="I37" s="31">
        <f t="shared" si="3"/>
        <v>109274648</v>
      </c>
      <c r="J37" s="31">
        <f t="shared" si="3"/>
        <v>670653598</v>
      </c>
      <c r="K37" s="31">
        <f t="shared" si="3"/>
        <v>-169785145</v>
      </c>
      <c r="L37" s="31">
        <f t="shared" si="3"/>
        <v>163994707</v>
      </c>
      <c r="M37" s="31">
        <f t="shared" si="3"/>
        <v>18788157</v>
      </c>
      <c r="N37" s="31">
        <f t="shared" si="3"/>
        <v>12997719</v>
      </c>
      <c r="O37" s="31">
        <f t="shared" si="3"/>
        <v>-65966525</v>
      </c>
      <c r="P37" s="31">
        <f t="shared" si="3"/>
        <v>8453821</v>
      </c>
      <c r="Q37" s="31">
        <f t="shared" si="3"/>
        <v>41479449</v>
      </c>
      <c r="R37" s="31">
        <f t="shared" si="3"/>
        <v>-16033255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667618062</v>
      </c>
      <c r="X37" s="31">
        <f t="shared" si="3"/>
        <v>-107646669</v>
      </c>
      <c r="Y37" s="31">
        <f t="shared" si="3"/>
        <v>775264731</v>
      </c>
      <c r="Z37" s="32">
        <f>+IF(X37&lt;&gt;0,+(Y37/X37)*100,0)</f>
        <v>-720.19388821032635</v>
      </c>
      <c r="AA37" s="33">
        <f>SUM(AA29:AA36)</f>
        <v>-150229069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12534315</v>
      </c>
      <c r="F39" s="20">
        <v>12534315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9400734</v>
      </c>
      <c r="Y39" s="20">
        <v>-9400734</v>
      </c>
      <c r="Z39" s="21">
        <v>-100</v>
      </c>
      <c r="AA39" s="22">
        <v>12534315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12534315</v>
      </c>
      <c r="F43" s="36">
        <f t="shared" si="4"/>
        <v>12534315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9400734</v>
      </c>
      <c r="Y43" s="36">
        <f t="shared" si="4"/>
        <v>-9400734</v>
      </c>
      <c r="Z43" s="37">
        <f>+IF(X43&lt;&gt;0,+(Y43/X43)*100,0)</f>
        <v>-100</v>
      </c>
      <c r="AA43" s="38">
        <f>SUM(AA39:AA42)</f>
        <v>12534315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1918383722</v>
      </c>
      <c r="D44" s="29">
        <f>+D37+D43</f>
        <v>0</v>
      </c>
      <c r="E44" s="30">
        <f t="shared" si="5"/>
        <v>456910969</v>
      </c>
      <c r="F44" s="31">
        <f t="shared" si="5"/>
        <v>-137694754</v>
      </c>
      <c r="G44" s="31">
        <f t="shared" si="5"/>
        <v>566877336</v>
      </c>
      <c r="H44" s="31">
        <f t="shared" si="5"/>
        <v>-5498386</v>
      </c>
      <c r="I44" s="31">
        <f t="shared" si="5"/>
        <v>109274648</v>
      </c>
      <c r="J44" s="31">
        <f t="shared" si="5"/>
        <v>670653598</v>
      </c>
      <c r="K44" s="31">
        <f t="shared" si="5"/>
        <v>-169785145</v>
      </c>
      <c r="L44" s="31">
        <f t="shared" si="5"/>
        <v>163994707</v>
      </c>
      <c r="M44" s="31">
        <f t="shared" si="5"/>
        <v>18788157</v>
      </c>
      <c r="N44" s="31">
        <f t="shared" si="5"/>
        <v>12997719</v>
      </c>
      <c r="O44" s="31">
        <f t="shared" si="5"/>
        <v>-65966525</v>
      </c>
      <c r="P44" s="31">
        <f t="shared" si="5"/>
        <v>8453821</v>
      </c>
      <c r="Q44" s="31">
        <f t="shared" si="5"/>
        <v>41479449</v>
      </c>
      <c r="R44" s="31">
        <f t="shared" si="5"/>
        <v>-16033255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667618062</v>
      </c>
      <c r="X44" s="31">
        <f t="shared" si="5"/>
        <v>-98245935</v>
      </c>
      <c r="Y44" s="31">
        <f t="shared" si="5"/>
        <v>765863997</v>
      </c>
      <c r="Z44" s="32">
        <f>+IF(X44&lt;&gt;0,+(Y44/X44)*100,0)</f>
        <v>-779.53759308209544</v>
      </c>
      <c r="AA44" s="33">
        <f>+AA37+AA43</f>
        <v>-137694754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4657369620</v>
      </c>
      <c r="D45" s="42">
        <f t="shared" si="6"/>
        <v>0</v>
      </c>
      <c r="E45" s="43">
        <f t="shared" si="6"/>
        <v>3856308727</v>
      </c>
      <c r="F45" s="44">
        <f t="shared" si="6"/>
        <v>3834092367</v>
      </c>
      <c r="G45" s="44">
        <f t="shared" si="6"/>
        <v>4440477859</v>
      </c>
      <c r="H45" s="44">
        <f t="shared" si="6"/>
        <v>491065542</v>
      </c>
      <c r="I45" s="44">
        <f t="shared" si="6"/>
        <v>704678443</v>
      </c>
      <c r="J45" s="44">
        <f t="shared" si="6"/>
        <v>5636221844</v>
      </c>
      <c r="K45" s="44">
        <f t="shared" si="6"/>
        <v>-289696488</v>
      </c>
      <c r="L45" s="44">
        <f t="shared" si="6"/>
        <v>766036968</v>
      </c>
      <c r="M45" s="44">
        <f t="shared" si="6"/>
        <v>486856341</v>
      </c>
      <c r="N45" s="44">
        <f t="shared" si="6"/>
        <v>963196821</v>
      </c>
      <c r="O45" s="44">
        <f t="shared" si="6"/>
        <v>235003262</v>
      </c>
      <c r="P45" s="44">
        <f t="shared" si="6"/>
        <v>734925314</v>
      </c>
      <c r="Q45" s="44">
        <f t="shared" si="6"/>
        <v>150330135</v>
      </c>
      <c r="R45" s="44">
        <f t="shared" si="6"/>
        <v>1120258711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7719677376</v>
      </c>
      <c r="X45" s="44">
        <f t="shared" si="6"/>
        <v>2889571297</v>
      </c>
      <c r="Y45" s="44">
        <f t="shared" si="6"/>
        <v>4830106079</v>
      </c>
      <c r="Z45" s="45">
        <f>+IF(X45&lt;&gt;0,+(Y45/X45)*100,0)</f>
        <v>167.15649425278741</v>
      </c>
      <c r="AA45" s="46">
        <f>+AA26-AA44</f>
        <v>3834092367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-423501300</v>
      </c>
      <c r="D47" s="18"/>
      <c r="E47" s="19">
        <v>1513184548</v>
      </c>
      <c r="F47" s="20">
        <v>1429105693</v>
      </c>
      <c r="G47" s="20">
        <v>-1332834441</v>
      </c>
      <c r="H47" s="20">
        <v>-227214202</v>
      </c>
      <c r="I47" s="20">
        <v>-51003031</v>
      </c>
      <c r="J47" s="20">
        <v>-1611051674</v>
      </c>
      <c r="K47" s="20">
        <v>-216132108</v>
      </c>
      <c r="L47" s="20">
        <v>-133300998</v>
      </c>
      <c r="M47" s="20">
        <v>-325769154</v>
      </c>
      <c r="N47" s="20">
        <v>-675202260</v>
      </c>
      <c r="O47" s="20">
        <v>-60535056</v>
      </c>
      <c r="P47" s="20">
        <v>630726734</v>
      </c>
      <c r="Q47" s="20">
        <v>-230231672</v>
      </c>
      <c r="R47" s="20">
        <v>339960006</v>
      </c>
      <c r="S47" s="20"/>
      <c r="T47" s="20"/>
      <c r="U47" s="20"/>
      <c r="V47" s="20"/>
      <c r="W47" s="20">
        <v>-1946293928</v>
      </c>
      <c r="X47" s="20">
        <v>1062825373</v>
      </c>
      <c r="Y47" s="20">
        <v>-3009119301</v>
      </c>
      <c r="Z47" s="47">
        <v>-283.1245261398177</v>
      </c>
      <c r="AA47" s="22">
        <v>1429105693</v>
      </c>
    </row>
    <row r="48" spans="1:27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-506002985</v>
      </c>
      <c r="D50" s="50">
        <f t="shared" ref="D50:Y50" si="7">SUM(D47:D49)</f>
        <v>0</v>
      </c>
      <c r="E50" s="51">
        <f t="shared" si="7"/>
        <v>1513184548</v>
      </c>
      <c r="F50" s="52">
        <f t="shared" si="7"/>
        <v>1429105693</v>
      </c>
      <c r="G50" s="52">
        <f t="shared" si="7"/>
        <v>-1332834441</v>
      </c>
      <c r="H50" s="52">
        <f t="shared" si="7"/>
        <v>-227214202</v>
      </c>
      <c r="I50" s="52">
        <f t="shared" si="7"/>
        <v>-51003031</v>
      </c>
      <c r="J50" s="52">
        <f t="shared" si="7"/>
        <v>-1611051674</v>
      </c>
      <c r="K50" s="52">
        <f t="shared" si="7"/>
        <v>-216132108</v>
      </c>
      <c r="L50" s="52">
        <f t="shared" si="7"/>
        <v>-133300998</v>
      </c>
      <c r="M50" s="52">
        <f t="shared" si="7"/>
        <v>-325769154</v>
      </c>
      <c r="N50" s="52">
        <f t="shared" si="7"/>
        <v>-675202260</v>
      </c>
      <c r="O50" s="52">
        <f t="shared" si="7"/>
        <v>-60535056</v>
      </c>
      <c r="P50" s="52">
        <f t="shared" si="7"/>
        <v>630726734</v>
      </c>
      <c r="Q50" s="52">
        <f t="shared" si="7"/>
        <v>-230231672</v>
      </c>
      <c r="R50" s="52">
        <f t="shared" si="7"/>
        <v>339960006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-1946293928</v>
      </c>
      <c r="X50" s="52">
        <f t="shared" si="7"/>
        <v>1062825373</v>
      </c>
      <c r="Y50" s="52">
        <f t="shared" si="7"/>
        <v>-3009119301</v>
      </c>
      <c r="Z50" s="53">
        <f>+IF(X50&lt;&gt;0,+(Y50/X50)*100,0)</f>
        <v>-283.1245261398177</v>
      </c>
      <c r="AA50" s="54">
        <f>SUM(AA47:AA49)</f>
        <v>1429105693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-83879710</v>
      </c>
      <c r="D6" s="18"/>
      <c r="E6" s="19">
        <v>-162658001</v>
      </c>
      <c r="F6" s="20">
        <v>-145597484</v>
      </c>
      <c r="G6" s="20">
        <v>-32882140</v>
      </c>
      <c r="H6" s="20">
        <v>-33213040</v>
      </c>
      <c r="I6" s="20">
        <v>-10535633</v>
      </c>
      <c r="J6" s="20">
        <v>-76630813</v>
      </c>
      <c r="K6" s="20">
        <v>-6352153</v>
      </c>
      <c r="L6" s="20">
        <v>-11414214</v>
      </c>
      <c r="M6" s="20">
        <v>-13387914</v>
      </c>
      <c r="N6" s="20">
        <v>-31154281</v>
      </c>
      <c r="O6" s="20">
        <v>-8605868</v>
      </c>
      <c r="P6" s="20">
        <v>-2345815</v>
      </c>
      <c r="Q6" s="20">
        <v>-6661903</v>
      </c>
      <c r="R6" s="20">
        <v>-17613586</v>
      </c>
      <c r="S6" s="20"/>
      <c r="T6" s="20"/>
      <c r="U6" s="20"/>
      <c r="V6" s="20"/>
      <c r="W6" s="20">
        <v>-125398680</v>
      </c>
      <c r="X6" s="20">
        <v>-90237040</v>
      </c>
      <c r="Y6" s="20">
        <v>-35161640</v>
      </c>
      <c r="Z6" s="21">
        <v>38.965861468860233</v>
      </c>
      <c r="AA6" s="22">
        <v>-145597484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-6992256</v>
      </c>
      <c r="F7" s="20">
        <v>69597016</v>
      </c>
      <c r="G7" s="20">
        <v>4068265</v>
      </c>
      <c r="H7" s="20">
        <v>4092329</v>
      </c>
      <c r="I7" s="20">
        <v>4113953</v>
      </c>
      <c r="J7" s="20">
        <v>12274547</v>
      </c>
      <c r="K7" s="20">
        <v>4094401</v>
      </c>
      <c r="L7" s="20">
        <v>3736362</v>
      </c>
      <c r="M7" s="20">
        <v>3413165</v>
      </c>
      <c r="N7" s="20">
        <v>11243928</v>
      </c>
      <c r="O7" s="20">
        <v>2718231</v>
      </c>
      <c r="P7" s="20">
        <v>3743699</v>
      </c>
      <c r="Q7" s="20">
        <v>3567629</v>
      </c>
      <c r="R7" s="20">
        <v>10029559</v>
      </c>
      <c r="S7" s="20"/>
      <c r="T7" s="20"/>
      <c r="U7" s="20"/>
      <c r="V7" s="20"/>
      <c r="W7" s="20">
        <v>33548034</v>
      </c>
      <c r="X7" s="20">
        <v>44122953</v>
      </c>
      <c r="Y7" s="20">
        <v>-10574919</v>
      </c>
      <c r="Z7" s="21">
        <v>-23.96693394478833</v>
      </c>
      <c r="AA7" s="22">
        <v>69597016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184490</v>
      </c>
      <c r="D10" s="18"/>
      <c r="E10" s="19">
        <v>184389</v>
      </c>
      <c r="F10" s="20">
        <v>184489</v>
      </c>
      <c r="G10" s="20">
        <v>184489</v>
      </c>
      <c r="H10" s="20"/>
      <c r="I10" s="20"/>
      <c r="J10" s="20">
        <v>184489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184489</v>
      </c>
      <c r="X10" s="20">
        <v>184489</v>
      </c>
      <c r="Y10" s="20"/>
      <c r="Z10" s="21"/>
      <c r="AA10" s="22">
        <v>184489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-83695220</v>
      </c>
      <c r="D13" s="29">
        <f>SUM(D6:D12)</f>
        <v>0</v>
      </c>
      <c r="E13" s="30">
        <f t="shared" si="0"/>
        <v>-169465868</v>
      </c>
      <c r="F13" s="31">
        <f t="shared" si="0"/>
        <v>-75815979</v>
      </c>
      <c r="G13" s="31">
        <f t="shared" si="0"/>
        <v>-28629386</v>
      </c>
      <c r="H13" s="31">
        <f t="shared" si="0"/>
        <v>-29120711</v>
      </c>
      <c r="I13" s="31">
        <f t="shared" si="0"/>
        <v>-6421680</v>
      </c>
      <c r="J13" s="31">
        <f t="shared" si="0"/>
        <v>-64171777</v>
      </c>
      <c r="K13" s="31">
        <f t="shared" si="0"/>
        <v>-2257752</v>
      </c>
      <c r="L13" s="31">
        <f t="shared" si="0"/>
        <v>-7677852</v>
      </c>
      <c r="M13" s="31">
        <f t="shared" si="0"/>
        <v>-9974749</v>
      </c>
      <c r="N13" s="31">
        <f t="shared" si="0"/>
        <v>-19910353</v>
      </c>
      <c r="O13" s="31">
        <f t="shared" si="0"/>
        <v>-5887637</v>
      </c>
      <c r="P13" s="31">
        <f t="shared" si="0"/>
        <v>1397884</v>
      </c>
      <c r="Q13" s="31">
        <f t="shared" si="0"/>
        <v>-3094274</v>
      </c>
      <c r="R13" s="31">
        <f t="shared" si="0"/>
        <v>-7584027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-91666157</v>
      </c>
      <c r="X13" s="31">
        <f t="shared" si="0"/>
        <v>-45929598</v>
      </c>
      <c r="Y13" s="31">
        <f t="shared" si="0"/>
        <v>-45736559</v>
      </c>
      <c r="Z13" s="32">
        <f>+IF(X13&lt;&gt;0,+(Y13/X13)*100,0)</f>
        <v>99.579706750318181</v>
      </c>
      <c r="AA13" s="33">
        <f>SUM(AA6:AA12)</f>
        <v>-75815979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501259694</v>
      </c>
      <c r="D17" s="18"/>
      <c r="E17" s="19">
        <v>541065907</v>
      </c>
      <c r="F17" s="20">
        <v>463930178</v>
      </c>
      <c r="G17" s="24">
        <v>474036567</v>
      </c>
      <c r="H17" s="24">
        <v>20965831</v>
      </c>
      <c r="I17" s="24">
        <v>7226139</v>
      </c>
      <c r="J17" s="20">
        <v>502228537</v>
      </c>
      <c r="K17" s="24">
        <v>10103291</v>
      </c>
      <c r="L17" s="24">
        <v>6674084</v>
      </c>
      <c r="M17" s="20">
        <v>6831935</v>
      </c>
      <c r="N17" s="24">
        <v>23609310</v>
      </c>
      <c r="O17" s="24">
        <v>3370611</v>
      </c>
      <c r="P17" s="24">
        <v>2083407</v>
      </c>
      <c r="Q17" s="20">
        <v>333936</v>
      </c>
      <c r="R17" s="24">
        <v>5787954</v>
      </c>
      <c r="S17" s="24"/>
      <c r="T17" s="20"/>
      <c r="U17" s="24"/>
      <c r="V17" s="24"/>
      <c r="W17" s="24">
        <v>531625801</v>
      </c>
      <c r="X17" s="20">
        <v>457276614</v>
      </c>
      <c r="Y17" s="24">
        <v>74349187</v>
      </c>
      <c r="Z17" s="25">
        <v>16.25912734736966</v>
      </c>
      <c r="AA17" s="26">
        <v>463930178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501259694</v>
      </c>
      <c r="D25" s="29">
        <f t="shared" ref="D25:Y25" si="1">SUM(D15:D24)</f>
        <v>0</v>
      </c>
      <c r="E25" s="35">
        <f t="shared" si="1"/>
        <v>541065907</v>
      </c>
      <c r="F25" s="36">
        <f t="shared" si="1"/>
        <v>463930178</v>
      </c>
      <c r="G25" s="36">
        <f t="shared" si="1"/>
        <v>474036567</v>
      </c>
      <c r="H25" s="36">
        <f t="shared" si="1"/>
        <v>20965831</v>
      </c>
      <c r="I25" s="36">
        <f t="shared" si="1"/>
        <v>7226139</v>
      </c>
      <c r="J25" s="36">
        <f t="shared" si="1"/>
        <v>502228537</v>
      </c>
      <c r="K25" s="36">
        <f t="shared" si="1"/>
        <v>10103291</v>
      </c>
      <c r="L25" s="36">
        <f t="shared" si="1"/>
        <v>6674084</v>
      </c>
      <c r="M25" s="36">
        <f t="shared" si="1"/>
        <v>6831935</v>
      </c>
      <c r="N25" s="36">
        <f t="shared" si="1"/>
        <v>23609310</v>
      </c>
      <c r="O25" s="36">
        <f t="shared" si="1"/>
        <v>3370611</v>
      </c>
      <c r="P25" s="36">
        <f t="shared" si="1"/>
        <v>2083407</v>
      </c>
      <c r="Q25" s="36">
        <f t="shared" si="1"/>
        <v>333936</v>
      </c>
      <c r="R25" s="36">
        <f t="shared" si="1"/>
        <v>5787954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531625801</v>
      </c>
      <c r="X25" s="36">
        <f t="shared" si="1"/>
        <v>457276614</v>
      </c>
      <c r="Y25" s="36">
        <f t="shared" si="1"/>
        <v>74349187</v>
      </c>
      <c r="Z25" s="37">
        <f>+IF(X25&lt;&gt;0,+(Y25/X25)*100,0)</f>
        <v>16.25912734736966</v>
      </c>
      <c r="AA25" s="38">
        <f>SUM(AA15:AA24)</f>
        <v>463930178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417564474</v>
      </c>
      <c r="D26" s="29">
        <f>+D13+D25</f>
        <v>0</v>
      </c>
      <c r="E26" s="30">
        <f t="shared" si="2"/>
        <v>371600039</v>
      </c>
      <c r="F26" s="31">
        <f t="shared" si="2"/>
        <v>388114199</v>
      </c>
      <c r="G26" s="31">
        <f t="shared" si="2"/>
        <v>445407181</v>
      </c>
      <c r="H26" s="31">
        <f t="shared" si="2"/>
        <v>-8154880</v>
      </c>
      <c r="I26" s="31">
        <f t="shared" si="2"/>
        <v>804459</v>
      </c>
      <c r="J26" s="31">
        <f t="shared" si="2"/>
        <v>438056760</v>
      </c>
      <c r="K26" s="31">
        <f t="shared" si="2"/>
        <v>7845539</v>
      </c>
      <c r="L26" s="31">
        <f t="shared" si="2"/>
        <v>-1003768</v>
      </c>
      <c r="M26" s="31">
        <f t="shared" si="2"/>
        <v>-3142814</v>
      </c>
      <c r="N26" s="31">
        <f t="shared" si="2"/>
        <v>3698957</v>
      </c>
      <c r="O26" s="31">
        <f t="shared" si="2"/>
        <v>-2517026</v>
      </c>
      <c r="P26" s="31">
        <f t="shared" si="2"/>
        <v>3481291</v>
      </c>
      <c r="Q26" s="31">
        <f t="shared" si="2"/>
        <v>-2760338</v>
      </c>
      <c r="R26" s="31">
        <f t="shared" si="2"/>
        <v>-1796073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439959644</v>
      </c>
      <c r="X26" s="31">
        <f t="shared" si="2"/>
        <v>411347016</v>
      </c>
      <c r="Y26" s="31">
        <f t="shared" si="2"/>
        <v>28612628</v>
      </c>
      <c r="Z26" s="32">
        <f>+IF(X26&lt;&gt;0,+(Y26/X26)*100,0)</f>
        <v>6.9558370152367903</v>
      </c>
      <c r="AA26" s="33">
        <f>+AA13+AA25</f>
        <v>388114199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38649</v>
      </c>
      <c r="D32" s="18"/>
      <c r="E32" s="19">
        <v>38718</v>
      </c>
      <c r="F32" s="20">
        <v>38648</v>
      </c>
      <c r="G32" s="20">
        <v>38648</v>
      </c>
      <c r="H32" s="20"/>
      <c r="I32" s="20"/>
      <c r="J32" s="20">
        <v>38648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38648</v>
      </c>
      <c r="X32" s="20">
        <v>38648</v>
      </c>
      <c r="Y32" s="20"/>
      <c r="Z32" s="21"/>
      <c r="AA32" s="22">
        <v>38648</v>
      </c>
    </row>
    <row r="33" spans="1:27" x14ac:dyDescent="0.25">
      <c r="A33" s="23" t="s">
        <v>60</v>
      </c>
      <c r="B33" s="17" t="s">
        <v>32</v>
      </c>
      <c r="C33" s="18">
        <v>1</v>
      </c>
      <c r="D33" s="18"/>
      <c r="E33" s="19"/>
      <c r="F33" s="20">
        <v>2</v>
      </c>
      <c r="G33" s="20">
        <v>5000000</v>
      </c>
      <c r="H33" s="20">
        <v>-3565250</v>
      </c>
      <c r="I33" s="20">
        <v>-5407513</v>
      </c>
      <c r="J33" s="20">
        <v>-3972763</v>
      </c>
      <c r="K33" s="20">
        <v>16266267</v>
      </c>
      <c r="L33" s="20">
        <v>-3818186</v>
      </c>
      <c r="M33" s="20">
        <v>-4160879</v>
      </c>
      <c r="N33" s="20">
        <v>8287202</v>
      </c>
      <c r="O33" s="20">
        <v>-552534</v>
      </c>
      <c r="P33" s="20">
        <v>-459460</v>
      </c>
      <c r="Q33" s="20">
        <v>4344599</v>
      </c>
      <c r="R33" s="20">
        <v>3332605</v>
      </c>
      <c r="S33" s="20"/>
      <c r="T33" s="20"/>
      <c r="U33" s="20"/>
      <c r="V33" s="20"/>
      <c r="W33" s="20">
        <v>7647044</v>
      </c>
      <c r="X33" s="20">
        <v>2</v>
      </c>
      <c r="Y33" s="20">
        <v>7647042</v>
      </c>
      <c r="Z33" s="21">
        <v>382352100</v>
      </c>
      <c r="AA33" s="22">
        <v>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38650</v>
      </c>
      <c r="D37" s="29">
        <f t="shared" ref="D37:Y37" si="3">SUM(D29:D36)</f>
        <v>0</v>
      </c>
      <c r="E37" s="30">
        <f t="shared" si="3"/>
        <v>38718</v>
      </c>
      <c r="F37" s="31">
        <f t="shared" si="3"/>
        <v>38650</v>
      </c>
      <c r="G37" s="31">
        <f t="shared" si="3"/>
        <v>5038648</v>
      </c>
      <c r="H37" s="31">
        <f t="shared" si="3"/>
        <v>-3565250</v>
      </c>
      <c r="I37" s="31">
        <f t="shared" si="3"/>
        <v>-5407513</v>
      </c>
      <c r="J37" s="31">
        <f t="shared" si="3"/>
        <v>-3934115</v>
      </c>
      <c r="K37" s="31">
        <f t="shared" si="3"/>
        <v>16266267</v>
      </c>
      <c r="L37" s="31">
        <f t="shared" si="3"/>
        <v>-3818186</v>
      </c>
      <c r="M37" s="31">
        <f t="shared" si="3"/>
        <v>-4160879</v>
      </c>
      <c r="N37" s="31">
        <f t="shared" si="3"/>
        <v>8287202</v>
      </c>
      <c r="O37" s="31">
        <f t="shared" si="3"/>
        <v>-552534</v>
      </c>
      <c r="P37" s="31">
        <f t="shared" si="3"/>
        <v>-459460</v>
      </c>
      <c r="Q37" s="31">
        <f t="shared" si="3"/>
        <v>4344599</v>
      </c>
      <c r="R37" s="31">
        <f t="shared" si="3"/>
        <v>3332605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7685692</v>
      </c>
      <c r="X37" s="31">
        <f t="shared" si="3"/>
        <v>38650</v>
      </c>
      <c r="Y37" s="31">
        <f t="shared" si="3"/>
        <v>7647042</v>
      </c>
      <c r="Z37" s="32">
        <f>+IF(X37&lt;&gt;0,+(Y37/X37)*100,0)</f>
        <v>19785.360931435964</v>
      </c>
      <c r="AA37" s="33">
        <f>SUM(AA29:AA36)</f>
        <v>38650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38650</v>
      </c>
      <c r="D44" s="29">
        <f>+D37+D43</f>
        <v>0</v>
      </c>
      <c r="E44" s="30">
        <f t="shared" si="5"/>
        <v>38718</v>
      </c>
      <c r="F44" s="31">
        <f t="shared" si="5"/>
        <v>38650</v>
      </c>
      <c r="G44" s="31">
        <f t="shared" si="5"/>
        <v>5038648</v>
      </c>
      <c r="H44" s="31">
        <f t="shared" si="5"/>
        <v>-3565250</v>
      </c>
      <c r="I44" s="31">
        <f t="shared" si="5"/>
        <v>-5407513</v>
      </c>
      <c r="J44" s="31">
        <f t="shared" si="5"/>
        <v>-3934115</v>
      </c>
      <c r="K44" s="31">
        <f t="shared" si="5"/>
        <v>16266267</v>
      </c>
      <c r="L44" s="31">
        <f t="shared" si="5"/>
        <v>-3818186</v>
      </c>
      <c r="M44" s="31">
        <f t="shared" si="5"/>
        <v>-4160879</v>
      </c>
      <c r="N44" s="31">
        <f t="shared" si="5"/>
        <v>8287202</v>
      </c>
      <c r="O44" s="31">
        <f t="shared" si="5"/>
        <v>-552534</v>
      </c>
      <c r="P44" s="31">
        <f t="shared" si="5"/>
        <v>-459460</v>
      </c>
      <c r="Q44" s="31">
        <f t="shared" si="5"/>
        <v>4344599</v>
      </c>
      <c r="R44" s="31">
        <f t="shared" si="5"/>
        <v>3332605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7685692</v>
      </c>
      <c r="X44" s="31">
        <f t="shared" si="5"/>
        <v>38650</v>
      </c>
      <c r="Y44" s="31">
        <f t="shared" si="5"/>
        <v>7647042</v>
      </c>
      <c r="Z44" s="32">
        <f>+IF(X44&lt;&gt;0,+(Y44/X44)*100,0)</f>
        <v>19785.360931435964</v>
      </c>
      <c r="AA44" s="33">
        <f>+AA37+AA43</f>
        <v>38650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417525824</v>
      </c>
      <c r="D45" s="42">
        <f t="shared" si="6"/>
        <v>0</v>
      </c>
      <c r="E45" s="43">
        <f t="shared" si="6"/>
        <v>371561321</v>
      </c>
      <c r="F45" s="44">
        <f t="shared" si="6"/>
        <v>388075549</v>
      </c>
      <c r="G45" s="44">
        <f t="shared" si="6"/>
        <v>440368533</v>
      </c>
      <c r="H45" s="44">
        <f t="shared" si="6"/>
        <v>-4589630</v>
      </c>
      <c r="I45" s="44">
        <f t="shared" si="6"/>
        <v>6211972</v>
      </c>
      <c r="J45" s="44">
        <f t="shared" si="6"/>
        <v>441990875</v>
      </c>
      <c r="K45" s="44">
        <f t="shared" si="6"/>
        <v>-8420728</v>
      </c>
      <c r="L45" s="44">
        <f t="shared" si="6"/>
        <v>2814418</v>
      </c>
      <c r="M45" s="44">
        <f t="shared" si="6"/>
        <v>1018065</v>
      </c>
      <c r="N45" s="44">
        <f t="shared" si="6"/>
        <v>-4588245</v>
      </c>
      <c r="O45" s="44">
        <f t="shared" si="6"/>
        <v>-1964492</v>
      </c>
      <c r="P45" s="44">
        <f t="shared" si="6"/>
        <v>3940751</v>
      </c>
      <c r="Q45" s="44">
        <f t="shared" si="6"/>
        <v>-7104937</v>
      </c>
      <c r="R45" s="44">
        <f t="shared" si="6"/>
        <v>-5128678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432273952</v>
      </c>
      <c r="X45" s="44">
        <f t="shared" si="6"/>
        <v>411308366</v>
      </c>
      <c r="Y45" s="44">
        <f t="shared" si="6"/>
        <v>20965586</v>
      </c>
      <c r="Z45" s="45">
        <f>+IF(X45&lt;&gt;0,+(Y45/X45)*100,0)</f>
        <v>5.0972914078776608</v>
      </c>
      <c r="AA45" s="46">
        <f>+AA26-AA44</f>
        <v>388075549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-62051222</v>
      </c>
      <c r="F47" s="20">
        <v>-82858472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-59625655</v>
      </c>
      <c r="Y47" s="20">
        <v>59625655</v>
      </c>
      <c r="Z47" s="47">
        <v>-100</v>
      </c>
      <c r="AA47" s="22">
        <v>-82858472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-62051222</v>
      </c>
      <c r="F50" s="52">
        <f t="shared" si="7"/>
        <v>-82858472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-59625655</v>
      </c>
      <c r="Y50" s="52">
        <f t="shared" si="7"/>
        <v>59625655</v>
      </c>
      <c r="Z50" s="53">
        <f>+IF(X50&lt;&gt;0,+(Y50/X50)*100,0)</f>
        <v>-100</v>
      </c>
      <c r="AA50" s="54">
        <f>SUM(AA47:AA49)</f>
        <v>-82858472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617446155</v>
      </c>
      <c r="D7" s="18"/>
      <c r="E7" s="19">
        <v>296781187</v>
      </c>
      <c r="F7" s="20">
        <v>296781187</v>
      </c>
      <c r="G7" s="20">
        <v>319005901</v>
      </c>
      <c r="H7" s="20">
        <v>288377169</v>
      </c>
      <c r="I7" s="20">
        <v>8961311</v>
      </c>
      <c r="J7" s="20">
        <v>616344381</v>
      </c>
      <c r="K7" s="20">
        <v>9261666</v>
      </c>
      <c r="L7" s="20">
        <v>7908583</v>
      </c>
      <c r="M7" s="20">
        <v>12064559</v>
      </c>
      <c r="N7" s="20">
        <v>29234808</v>
      </c>
      <c r="O7" s="20">
        <v>8591278</v>
      </c>
      <c r="P7" s="20">
        <v>13150374</v>
      </c>
      <c r="Q7" s="20">
        <v>11508965</v>
      </c>
      <c r="R7" s="20">
        <v>33250617</v>
      </c>
      <c r="S7" s="20"/>
      <c r="T7" s="20"/>
      <c r="U7" s="20"/>
      <c r="V7" s="20"/>
      <c r="W7" s="20">
        <v>678829806</v>
      </c>
      <c r="X7" s="20">
        <v>222585912</v>
      </c>
      <c r="Y7" s="20">
        <v>456243894</v>
      </c>
      <c r="Z7" s="21">
        <v>204.97429055617863</v>
      </c>
      <c r="AA7" s="22">
        <v>296781187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643935</v>
      </c>
      <c r="D10" s="18"/>
      <c r="E10" s="19">
        <v>4941809</v>
      </c>
      <c r="F10" s="20">
        <v>4941809</v>
      </c>
      <c r="G10" s="20">
        <v>605929</v>
      </c>
      <c r="H10" s="20">
        <v>38006</v>
      </c>
      <c r="I10" s="20"/>
      <c r="J10" s="20">
        <v>643935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643935</v>
      </c>
      <c r="X10" s="20">
        <v>3706371</v>
      </c>
      <c r="Y10" s="20">
        <v>-3062436</v>
      </c>
      <c r="Z10" s="21">
        <v>-82.626267041264896</v>
      </c>
      <c r="AA10" s="22">
        <v>4941809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618090090</v>
      </c>
      <c r="D13" s="29">
        <f>SUM(D6:D12)</f>
        <v>0</v>
      </c>
      <c r="E13" s="30">
        <f t="shared" si="0"/>
        <v>301722996</v>
      </c>
      <c r="F13" s="31">
        <f t="shared" si="0"/>
        <v>301722996</v>
      </c>
      <c r="G13" s="31">
        <f t="shared" si="0"/>
        <v>319611830</v>
      </c>
      <c r="H13" s="31">
        <f t="shared" si="0"/>
        <v>288415175</v>
      </c>
      <c r="I13" s="31">
        <f t="shared" si="0"/>
        <v>8961311</v>
      </c>
      <c r="J13" s="31">
        <f t="shared" si="0"/>
        <v>616988316</v>
      </c>
      <c r="K13" s="31">
        <f t="shared" si="0"/>
        <v>9261666</v>
      </c>
      <c r="L13" s="31">
        <f t="shared" si="0"/>
        <v>7908583</v>
      </c>
      <c r="M13" s="31">
        <f t="shared" si="0"/>
        <v>12064559</v>
      </c>
      <c r="N13" s="31">
        <f t="shared" si="0"/>
        <v>29234808</v>
      </c>
      <c r="O13" s="31">
        <f t="shared" si="0"/>
        <v>8591278</v>
      </c>
      <c r="P13" s="31">
        <f t="shared" si="0"/>
        <v>13150374</v>
      </c>
      <c r="Q13" s="31">
        <f t="shared" si="0"/>
        <v>11508965</v>
      </c>
      <c r="R13" s="31">
        <f t="shared" si="0"/>
        <v>33250617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679473741</v>
      </c>
      <c r="X13" s="31">
        <f t="shared" si="0"/>
        <v>226292283</v>
      </c>
      <c r="Y13" s="31">
        <f t="shared" si="0"/>
        <v>453181458</v>
      </c>
      <c r="Z13" s="32">
        <f>+IF(X13&lt;&gt;0,+(Y13/X13)*100,0)</f>
        <v>200.26377037346873</v>
      </c>
      <c r="AA13" s="33">
        <f>SUM(AA6:AA12)</f>
        <v>301722996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1436791700</v>
      </c>
      <c r="D17" s="18"/>
      <c r="E17" s="19">
        <v>21200000</v>
      </c>
      <c r="F17" s="20">
        <v>35327059</v>
      </c>
      <c r="G17" s="24">
        <v>1305850134</v>
      </c>
      <c r="H17" s="24">
        <v>148858218</v>
      </c>
      <c r="I17" s="24">
        <v>6568020</v>
      </c>
      <c r="J17" s="20">
        <v>1461276372</v>
      </c>
      <c r="K17" s="24">
        <v>578054</v>
      </c>
      <c r="L17" s="24">
        <v>-5955368</v>
      </c>
      <c r="M17" s="20">
        <v>393876</v>
      </c>
      <c r="N17" s="24">
        <v>-4983438</v>
      </c>
      <c r="O17" s="24">
        <v>36000</v>
      </c>
      <c r="P17" s="24">
        <v>687914</v>
      </c>
      <c r="Q17" s="20"/>
      <c r="R17" s="24">
        <v>723914</v>
      </c>
      <c r="S17" s="24"/>
      <c r="T17" s="20"/>
      <c r="U17" s="24"/>
      <c r="V17" s="24"/>
      <c r="W17" s="24">
        <v>1457016848</v>
      </c>
      <c r="X17" s="20">
        <v>26495280</v>
      </c>
      <c r="Y17" s="24">
        <v>1430521568</v>
      </c>
      <c r="Z17" s="25">
        <v>5399.1562572654448</v>
      </c>
      <c r="AA17" s="26">
        <v>35327059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1436791700</v>
      </c>
      <c r="D25" s="29">
        <f t="shared" ref="D25:Y25" si="1">SUM(D15:D24)</f>
        <v>0</v>
      </c>
      <c r="E25" s="35">
        <f t="shared" si="1"/>
        <v>21200000</v>
      </c>
      <c r="F25" s="36">
        <f t="shared" si="1"/>
        <v>35327059</v>
      </c>
      <c r="G25" s="36">
        <f t="shared" si="1"/>
        <v>1305850134</v>
      </c>
      <c r="H25" s="36">
        <f t="shared" si="1"/>
        <v>148858218</v>
      </c>
      <c r="I25" s="36">
        <f t="shared" si="1"/>
        <v>6568020</v>
      </c>
      <c r="J25" s="36">
        <f t="shared" si="1"/>
        <v>1461276372</v>
      </c>
      <c r="K25" s="36">
        <f t="shared" si="1"/>
        <v>578054</v>
      </c>
      <c r="L25" s="36">
        <f t="shared" si="1"/>
        <v>-5955368</v>
      </c>
      <c r="M25" s="36">
        <f t="shared" si="1"/>
        <v>393876</v>
      </c>
      <c r="N25" s="36">
        <f t="shared" si="1"/>
        <v>-4983438</v>
      </c>
      <c r="O25" s="36">
        <f t="shared" si="1"/>
        <v>36000</v>
      </c>
      <c r="P25" s="36">
        <f t="shared" si="1"/>
        <v>687914</v>
      </c>
      <c r="Q25" s="36">
        <f t="shared" si="1"/>
        <v>0</v>
      </c>
      <c r="R25" s="36">
        <f t="shared" si="1"/>
        <v>723914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1457016848</v>
      </c>
      <c r="X25" s="36">
        <f t="shared" si="1"/>
        <v>26495280</v>
      </c>
      <c r="Y25" s="36">
        <f t="shared" si="1"/>
        <v>1430521568</v>
      </c>
      <c r="Z25" s="37">
        <f>+IF(X25&lt;&gt;0,+(Y25/X25)*100,0)</f>
        <v>5399.1562572654448</v>
      </c>
      <c r="AA25" s="38">
        <f>SUM(AA15:AA24)</f>
        <v>35327059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2054881790</v>
      </c>
      <c r="D26" s="29">
        <f>+D13+D25</f>
        <v>0</v>
      </c>
      <c r="E26" s="30">
        <f t="shared" si="2"/>
        <v>322922996</v>
      </c>
      <c r="F26" s="31">
        <f t="shared" si="2"/>
        <v>337050055</v>
      </c>
      <c r="G26" s="31">
        <f t="shared" si="2"/>
        <v>1625461964</v>
      </c>
      <c r="H26" s="31">
        <f t="shared" si="2"/>
        <v>437273393</v>
      </c>
      <c r="I26" s="31">
        <f t="shared" si="2"/>
        <v>15529331</v>
      </c>
      <c r="J26" s="31">
        <f t="shared" si="2"/>
        <v>2078264688</v>
      </c>
      <c r="K26" s="31">
        <f t="shared" si="2"/>
        <v>9839720</v>
      </c>
      <c r="L26" s="31">
        <f t="shared" si="2"/>
        <v>1953215</v>
      </c>
      <c r="M26" s="31">
        <f t="shared" si="2"/>
        <v>12458435</v>
      </c>
      <c r="N26" s="31">
        <f t="shared" si="2"/>
        <v>24251370</v>
      </c>
      <c r="O26" s="31">
        <f t="shared" si="2"/>
        <v>8627278</v>
      </c>
      <c r="P26" s="31">
        <f t="shared" si="2"/>
        <v>13838288</v>
      </c>
      <c r="Q26" s="31">
        <f t="shared" si="2"/>
        <v>11508965</v>
      </c>
      <c r="R26" s="31">
        <f t="shared" si="2"/>
        <v>33974531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2136490589</v>
      </c>
      <c r="X26" s="31">
        <f t="shared" si="2"/>
        <v>252787563</v>
      </c>
      <c r="Y26" s="31">
        <f t="shared" si="2"/>
        <v>1883703026</v>
      </c>
      <c r="Z26" s="32">
        <f>+IF(X26&lt;&gt;0,+(Y26/X26)*100,0)</f>
        <v>745.1723509039881</v>
      </c>
      <c r="AA26" s="33">
        <f>+AA13+AA25</f>
        <v>337050055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41314702</v>
      </c>
      <c r="D35" s="18"/>
      <c r="E35" s="19"/>
      <c r="F35" s="20"/>
      <c r="G35" s="20">
        <v>42945993</v>
      </c>
      <c r="H35" s="20">
        <v>-3841838</v>
      </c>
      <c r="I35" s="20">
        <v>975328</v>
      </c>
      <c r="J35" s="20">
        <v>40079483</v>
      </c>
      <c r="K35" s="20">
        <v>947252</v>
      </c>
      <c r="L35" s="20">
        <v>751772</v>
      </c>
      <c r="M35" s="20">
        <v>1259522</v>
      </c>
      <c r="N35" s="20">
        <v>2958546</v>
      </c>
      <c r="O35" s="20">
        <v>1395691</v>
      </c>
      <c r="P35" s="20">
        <v>1384973</v>
      </c>
      <c r="Q35" s="20">
        <v>1153795</v>
      </c>
      <c r="R35" s="20">
        <v>3934459</v>
      </c>
      <c r="S35" s="20"/>
      <c r="T35" s="20"/>
      <c r="U35" s="20"/>
      <c r="V35" s="20"/>
      <c r="W35" s="20">
        <v>46972488</v>
      </c>
      <c r="X35" s="20"/>
      <c r="Y35" s="20">
        <v>46972488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41314702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42945993</v>
      </c>
      <c r="H37" s="31">
        <f t="shared" si="3"/>
        <v>-3841838</v>
      </c>
      <c r="I37" s="31">
        <f t="shared" si="3"/>
        <v>975328</v>
      </c>
      <c r="J37" s="31">
        <f t="shared" si="3"/>
        <v>40079483</v>
      </c>
      <c r="K37" s="31">
        <f t="shared" si="3"/>
        <v>947252</v>
      </c>
      <c r="L37" s="31">
        <f t="shared" si="3"/>
        <v>751772</v>
      </c>
      <c r="M37" s="31">
        <f t="shared" si="3"/>
        <v>1259522</v>
      </c>
      <c r="N37" s="31">
        <f t="shared" si="3"/>
        <v>2958546</v>
      </c>
      <c r="O37" s="31">
        <f t="shared" si="3"/>
        <v>1395691</v>
      </c>
      <c r="P37" s="31">
        <f t="shared" si="3"/>
        <v>1384973</v>
      </c>
      <c r="Q37" s="31">
        <f t="shared" si="3"/>
        <v>1153795</v>
      </c>
      <c r="R37" s="31">
        <f t="shared" si="3"/>
        <v>3934459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46972488</v>
      </c>
      <c r="X37" s="31">
        <f t="shared" si="3"/>
        <v>0</v>
      </c>
      <c r="Y37" s="31">
        <f t="shared" si="3"/>
        <v>46972488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41314702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42945993</v>
      </c>
      <c r="H44" s="31">
        <f t="shared" si="5"/>
        <v>-3841838</v>
      </c>
      <c r="I44" s="31">
        <f t="shared" si="5"/>
        <v>975328</v>
      </c>
      <c r="J44" s="31">
        <f t="shared" si="5"/>
        <v>40079483</v>
      </c>
      <c r="K44" s="31">
        <f t="shared" si="5"/>
        <v>947252</v>
      </c>
      <c r="L44" s="31">
        <f t="shared" si="5"/>
        <v>751772</v>
      </c>
      <c r="M44" s="31">
        <f t="shared" si="5"/>
        <v>1259522</v>
      </c>
      <c r="N44" s="31">
        <f t="shared" si="5"/>
        <v>2958546</v>
      </c>
      <c r="O44" s="31">
        <f t="shared" si="5"/>
        <v>1395691</v>
      </c>
      <c r="P44" s="31">
        <f t="shared" si="5"/>
        <v>1384973</v>
      </c>
      <c r="Q44" s="31">
        <f t="shared" si="5"/>
        <v>1153795</v>
      </c>
      <c r="R44" s="31">
        <f t="shared" si="5"/>
        <v>3934459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46972488</v>
      </c>
      <c r="X44" s="31">
        <f t="shared" si="5"/>
        <v>0</v>
      </c>
      <c r="Y44" s="31">
        <f t="shared" si="5"/>
        <v>46972488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2013567088</v>
      </c>
      <c r="D45" s="42">
        <f t="shared" si="6"/>
        <v>0</v>
      </c>
      <c r="E45" s="43">
        <f t="shared" si="6"/>
        <v>322922996</v>
      </c>
      <c r="F45" s="44">
        <f t="shared" si="6"/>
        <v>337050055</v>
      </c>
      <c r="G45" s="44">
        <f t="shared" si="6"/>
        <v>1582515971</v>
      </c>
      <c r="H45" s="44">
        <f t="shared" si="6"/>
        <v>441115231</v>
      </c>
      <c r="I45" s="44">
        <f t="shared" si="6"/>
        <v>14554003</v>
      </c>
      <c r="J45" s="44">
        <f t="shared" si="6"/>
        <v>2038185205</v>
      </c>
      <c r="K45" s="44">
        <f t="shared" si="6"/>
        <v>8892468</v>
      </c>
      <c r="L45" s="44">
        <f t="shared" si="6"/>
        <v>1201443</v>
      </c>
      <c r="M45" s="44">
        <f t="shared" si="6"/>
        <v>11198913</v>
      </c>
      <c r="N45" s="44">
        <f t="shared" si="6"/>
        <v>21292824</v>
      </c>
      <c r="O45" s="44">
        <f t="shared" si="6"/>
        <v>7231587</v>
      </c>
      <c r="P45" s="44">
        <f t="shared" si="6"/>
        <v>12453315</v>
      </c>
      <c r="Q45" s="44">
        <f t="shared" si="6"/>
        <v>10355170</v>
      </c>
      <c r="R45" s="44">
        <f t="shared" si="6"/>
        <v>30040072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2089518101</v>
      </c>
      <c r="X45" s="44">
        <f t="shared" si="6"/>
        <v>252787563</v>
      </c>
      <c r="Y45" s="44">
        <f t="shared" si="6"/>
        <v>1836730538</v>
      </c>
      <c r="Z45" s="45">
        <f>+IF(X45&lt;&gt;0,+(Y45/X45)*100,0)</f>
        <v>726.590547494617</v>
      </c>
      <c r="AA45" s="46">
        <f>+AA26-AA44</f>
        <v>337050055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-689245129</v>
      </c>
      <c r="D47" s="18"/>
      <c r="E47" s="19"/>
      <c r="F47" s="20"/>
      <c r="G47" s="20">
        <v>-751426715</v>
      </c>
      <c r="H47" s="20">
        <v>-4302800</v>
      </c>
      <c r="I47" s="20">
        <v>-31749612</v>
      </c>
      <c r="J47" s="20">
        <v>-787479127</v>
      </c>
      <c r="K47" s="20">
        <v>-16183926</v>
      </c>
      <c r="L47" s="20">
        <v>-8635764</v>
      </c>
      <c r="M47" s="20">
        <v>-4789809</v>
      </c>
      <c r="N47" s="20">
        <v>-29609499</v>
      </c>
      <c r="O47" s="20">
        <v>-7813406</v>
      </c>
      <c r="P47" s="20">
        <v>-558545</v>
      </c>
      <c r="Q47" s="20">
        <v>-23904552</v>
      </c>
      <c r="R47" s="20">
        <v>-32276503</v>
      </c>
      <c r="S47" s="20"/>
      <c r="T47" s="20"/>
      <c r="U47" s="20"/>
      <c r="V47" s="20"/>
      <c r="W47" s="20">
        <v>-849365129</v>
      </c>
      <c r="X47" s="20"/>
      <c r="Y47" s="20">
        <v>-849365129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-689245129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-751426715</v>
      </c>
      <c r="H50" s="52">
        <f t="shared" si="7"/>
        <v>-4302800</v>
      </c>
      <c r="I50" s="52">
        <f t="shared" si="7"/>
        <v>-31749612</v>
      </c>
      <c r="J50" s="52">
        <f t="shared" si="7"/>
        <v>-787479127</v>
      </c>
      <c r="K50" s="52">
        <f t="shared" si="7"/>
        <v>-16183926</v>
      </c>
      <c r="L50" s="52">
        <f t="shared" si="7"/>
        <v>-8635764</v>
      </c>
      <c r="M50" s="52">
        <f t="shared" si="7"/>
        <v>-4789809</v>
      </c>
      <c r="N50" s="52">
        <f t="shared" si="7"/>
        <v>-29609499</v>
      </c>
      <c r="O50" s="52">
        <f t="shared" si="7"/>
        <v>-7813406</v>
      </c>
      <c r="P50" s="52">
        <f t="shared" si="7"/>
        <v>-558545</v>
      </c>
      <c r="Q50" s="52">
        <f t="shared" si="7"/>
        <v>-23904552</v>
      </c>
      <c r="R50" s="52">
        <f t="shared" si="7"/>
        <v>-32276503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-849365129</v>
      </c>
      <c r="X50" s="52">
        <f t="shared" si="7"/>
        <v>0</v>
      </c>
      <c r="Y50" s="52">
        <f t="shared" si="7"/>
        <v>-849365129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511939978</v>
      </c>
      <c r="D6" s="18"/>
      <c r="E6" s="19">
        <v>844782369</v>
      </c>
      <c r="F6" s="20">
        <v>253223363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189917487</v>
      </c>
      <c r="Y6" s="20">
        <v>-189917487</v>
      </c>
      <c r="Z6" s="21">
        <v>-100</v>
      </c>
      <c r="AA6" s="22">
        <v>253223363</v>
      </c>
    </row>
    <row r="7" spans="1:27" x14ac:dyDescent="0.25">
      <c r="A7" s="23" t="s">
        <v>35</v>
      </c>
      <c r="B7" s="17" t="s">
        <v>32</v>
      </c>
      <c r="C7" s="18">
        <v>-1814040216</v>
      </c>
      <c r="D7" s="18"/>
      <c r="E7" s="19">
        <v>-120084750</v>
      </c>
      <c r="F7" s="20">
        <v>-120084750</v>
      </c>
      <c r="G7" s="20">
        <v>41899428</v>
      </c>
      <c r="H7" s="20"/>
      <c r="I7" s="20">
        <v>-11766454</v>
      </c>
      <c r="J7" s="20">
        <v>30132974</v>
      </c>
      <c r="K7" s="20">
        <v>43428261</v>
      </c>
      <c r="L7" s="20">
        <v>19570686</v>
      </c>
      <c r="M7" s="20">
        <v>24950092</v>
      </c>
      <c r="N7" s="20">
        <v>87949039</v>
      </c>
      <c r="O7" s="20">
        <v>36643423</v>
      </c>
      <c r="P7" s="20">
        <v>54882805</v>
      </c>
      <c r="Q7" s="20">
        <v>38842271</v>
      </c>
      <c r="R7" s="20">
        <v>130368499</v>
      </c>
      <c r="S7" s="20"/>
      <c r="T7" s="20"/>
      <c r="U7" s="20"/>
      <c r="V7" s="20"/>
      <c r="W7" s="20">
        <v>248450512</v>
      </c>
      <c r="X7" s="20">
        <v>-90063558</v>
      </c>
      <c r="Y7" s="20">
        <v>338514070</v>
      </c>
      <c r="Z7" s="21">
        <v>-375.86131118648456</v>
      </c>
      <c r="AA7" s="22">
        <v>-120084750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2136052</v>
      </c>
      <c r="D10" s="18"/>
      <c r="E10" s="19">
        <v>1</v>
      </c>
      <c r="F10" s="20">
        <v>-2626245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-1969695</v>
      </c>
      <c r="Y10" s="20">
        <v>1969695</v>
      </c>
      <c r="Z10" s="21">
        <v>-100</v>
      </c>
      <c r="AA10" s="22">
        <v>-2626245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12929101</v>
      </c>
      <c r="F11" s="20">
        <v>15929101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11946807</v>
      </c>
      <c r="Y11" s="24">
        <v>-11946807</v>
      </c>
      <c r="Z11" s="25">
        <v>-100</v>
      </c>
      <c r="AA11" s="26">
        <v>15929101</v>
      </c>
    </row>
    <row r="12" spans="1:27" x14ac:dyDescent="0.25">
      <c r="A12" s="23" t="s">
        <v>40</v>
      </c>
      <c r="B12" s="17" t="s">
        <v>32</v>
      </c>
      <c r="C12" s="18">
        <v>9466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-1299954720</v>
      </c>
      <c r="D13" s="29">
        <f>SUM(D6:D12)</f>
        <v>0</v>
      </c>
      <c r="E13" s="30">
        <f t="shared" si="0"/>
        <v>737626721</v>
      </c>
      <c r="F13" s="31">
        <f t="shared" si="0"/>
        <v>146441469</v>
      </c>
      <c r="G13" s="31">
        <f t="shared" si="0"/>
        <v>41899428</v>
      </c>
      <c r="H13" s="31">
        <f t="shared" si="0"/>
        <v>0</v>
      </c>
      <c r="I13" s="31">
        <f t="shared" si="0"/>
        <v>-11766454</v>
      </c>
      <c r="J13" s="31">
        <f t="shared" si="0"/>
        <v>30132974</v>
      </c>
      <c r="K13" s="31">
        <f t="shared" si="0"/>
        <v>43428261</v>
      </c>
      <c r="L13" s="31">
        <f t="shared" si="0"/>
        <v>19570686</v>
      </c>
      <c r="M13" s="31">
        <f t="shared" si="0"/>
        <v>24950092</v>
      </c>
      <c r="N13" s="31">
        <f t="shared" si="0"/>
        <v>87949039</v>
      </c>
      <c r="O13" s="31">
        <f t="shared" si="0"/>
        <v>36643423</v>
      </c>
      <c r="P13" s="31">
        <f t="shared" si="0"/>
        <v>54882805</v>
      </c>
      <c r="Q13" s="31">
        <f t="shared" si="0"/>
        <v>38842271</v>
      </c>
      <c r="R13" s="31">
        <f t="shared" si="0"/>
        <v>130368499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248450512</v>
      </c>
      <c r="X13" s="31">
        <f t="shared" si="0"/>
        <v>109831041</v>
      </c>
      <c r="Y13" s="31">
        <f t="shared" si="0"/>
        <v>138619471</v>
      </c>
      <c r="Z13" s="32">
        <f>+IF(X13&lt;&gt;0,+(Y13/X13)*100,0)</f>
        <v>126.21156071897744</v>
      </c>
      <c r="AA13" s="33">
        <f>SUM(AA6:AA12)</f>
        <v>146441469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545770737</v>
      </c>
      <c r="D17" s="18"/>
      <c r="E17" s="19">
        <v>-57570376</v>
      </c>
      <c r="F17" s="20">
        <v>-57570376</v>
      </c>
      <c r="G17" s="24">
        <v>-1964290</v>
      </c>
      <c r="H17" s="24"/>
      <c r="I17" s="24">
        <v>-3441691</v>
      </c>
      <c r="J17" s="20">
        <v>-5405981</v>
      </c>
      <c r="K17" s="24">
        <v>-4160373</v>
      </c>
      <c r="L17" s="24">
        <v>-2643115</v>
      </c>
      <c r="M17" s="20">
        <v>-2385814</v>
      </c>
      <c r="N17" s="24">
        <v>-9189302</v>
      </c>
      <c r="O17" s="24">
        <v>-3512250</v>
      </c>
      <c r="P17" s="24">
        <v>-3512250</v>
      </c>
      <c r="Q17" s="20"/>
      <c r="R17" s="24">
        <v>-7024500</v>
      </c>
      <c r="S17" s="24"/>
      <c r="T17" s="20"/>
      <c r="U17" s="24"/>
      <c r="V17" s="24"/>
      <c r="W17" s="24">
        <v>-21619783</v>
      </c>
      <c r="X17" s="20">
        <v>-43177788</v>
      </c>
      <c r="Y17" s="24">
        <v>21558005</v>
      </c>
      <c r="Z17" s="25">
        <v>-49.928460902165718</v>
      </c>
      <c r="AA17" s="26">
        <v>-57570376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545770737</v>
      </c>
      <c r="D25" s="29">
        <f t="shared" ref="D25:Y25" si="1">SUM(D15:D24)</f>
        <v>0</v>
      </c>
      <c r="E25" s="35">
        <f t="shared" si="1"/>
        <v>-57570376</v>
      </c>
      <c r="F25" s="36">
        <f t="shared" si="1"/>
        <v>-57570376</v>
      </c>
      <c r="G25" s="36">
        <f t="shared" si="1"/>
        <v>-1964290</v>
      </c>
      <c r="H25" s="36">
        <f t="shared" si="1"/>
        <v>0</v>
      </c>
      <c r="I25" s="36">
        <f t="shared" si="1"/>
        <v>-3441691</v>
      </c>
      <c r="J25" s="36">
        <f t="shared" si="1"/>
        <v>-5405981</v>
      </c>
      <c r="K25" s="36">
        <f t="shared" si="1"/>
        <v>-4160373</v>
      </c>
      <c r="L25" s="36">
        <f t="shared" si="1"/>
        <v>-2643115</v>
      </c>
      <c r="M25" s="36">
        <f t="shared" si="1"/>
        <v>-2385814</v>
      </c>
      <c r="N25" s="36">
        <f t="shared" si="1"/>
        <v>-9189302</v>
      </c>
      <c r="O25" s="36">
        <f t="shared" si="1"/>
        <v>-3512250</v>
      </c>
      <c r="P25" s="36">
        <f t="shared" si="1"/>
        <v>-3512250</v>
      </c>
      <c r="Q25" s="36">
        <f t="shared" si="1"/>
        <v>0</v>
      </c>
      <c r="R25" s="36">
        <f t="shared" si="1"/>
        <v>-7024500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-21619783</v>
      </c>
      <c r="X25" s="36">
        <f t="shared" si="1"/>
        <v>-43177788</v>
      </c>
      <c r="Y25" s="36">
        <f t="shared" si="1"/>
        <v>21558005</v>
      </c>
      <c r="Z25" s="37">
        <f>+IF(X25&lt;&gt;0,+(Y25/X25)*100,0)</f>
        <v>-49.928460902165718</v>
      </c>
      <c r="AA25" s="38">
        <f>SUM(AA15:AA24)</f>
        <v>-57570376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-754183983</v>
      </c>
      <c r="D26" s="29">
        <f>+D13+D25</f>
        <v>0</v>
      </c>
      <c r="E26" s="30">
        <f t="shared" si="2"/>
        <v>680056345</v>
      </c>
      <c r="F26" s="31">
        <f t="shared" si="2"/>
        <v>88871093</v>
      </c>
      <c r="G26" s="31">
        <f t="shared" si="2"/>
        <v>39935138</v>
      </c>
      <c r="H26" s="31">
        <f t="shared" si="2"/>
        <v>0</v>
      </c>
      <c r="I26" s="31">
        <f t="shared" si="2"/>
        <v>-15208145</v>
      </c>
      <c r="J26" s="31">
        <f t="shared" si="2"/>
        <v>24726993</v>
      </c>
      <c r="K26" s="31">
        <f t="shared" si="2"/>
        <v>39267888</v>
      </c>
      <c r="L26" s="31">
        <f t="shared" si="2"/>
        <v>16927571</v>
      </c>
      <c r="M26" s="31">
        <f t="shared" si="2"/>
        <v>22564278</v>
      </c>
      <c r="N26" s="31">
        <f t="shared" si="2"/>
        <v>78759737</v>
      </c>
      <c r="O26" s="31">
        <f t="shared" si="2"/>
        <v>33131173</v>
      </c>
      <c r="P26" s="31">
        <f t="shared" si="2"/>
        <v>51370555</v>
      </c>
      <c r="Q26" s="31">
        <f t="shared" si="2"/>
        <v>38842271</v>
      </c>
      <c r="R26" s="31">
        <f t="shared" si="2"/>
        <v>123343999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226830729</v>
      </c>
      <c r="X26" s="31">
        <f t="shared" si="2"/>
        <v>66653253</v>
      </c>
      <c r="Y26" s="31">
        <f t="shared" si="2"/>
        <v>160177476</v>
      </c>
      <c r="Z26" s="32">
        <f>+IF(X26&lt;&gt;0,+(Y26/X26)*100,0)</f>
        <v>240.31456649235108</v>
      </c>
      <c r="AA26" s="33">
        <f>+AA13+AA25</f>
        <v>88871093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1061697663</v>
      </c>
      <c r="D32" s="18"/>
      <c r="E32" s="19">
        <v>567948722</v>
      </c>
      <c r="F32" s="20"/>
      <c r="G32" s="20">
        <v>-88670719</v>
      </c>
      <c r="H32" s="20"/>
      <c r="I32" s="20">
        <v>46707566</v>
      </c>
      <c r="J32" s="20">
        <v>-41963153</v>
      </c>
      <c r="K32" s="20">
        <v>-25155549</v>
      </c>
      <c r="L32" s="20">
        <v>-15818177</v>
      </c>
      <c r="M32" s="20">
        <v>32861267</v>
      </c>
      <c r="N32" s="20">
        <v>-8112459</v>
      </c>
      <c r="O32" s="20">
        <v>-71040668</v>
      </c>
      <c r="P32" s="20"/>
      <c r="Q32" s="20">
        <v>-13850538</v>
      </c>
      <c r="R32" s="20">
        <v>-84891206</v>
      </c>
      <c r="S32" s="20"/>
      <c r="T32" s="20"/>
      <c r="U32" s="20"/>
      <c r="V32" s="20"/>
      <c r="W32" s="20">
        <v>-134966818</v>
      </c>
      <c r="X32" s="20"/>
      <c r="Y32" s="20">
        <v>-134966818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-16098284</v>
      </c>
      <c r="D33" s="18"/>
      <c r="E33" s="19"/>
      <c r="F33" s="20"/>
      <c r="G33" s="20"/>
      <c r="H33" s="20"/>
      <c r="I33" s="20">
        <v>-4699360</v>
      </c>
      <c r="J33" s="20">
        <v>-4699360</v>
      </c>
      <c r="K33" s="20">
        <v>-4901044</v>
      </c>
      <c r="L33" s="20">
        <v>-9879177</v>
      </c>
      <c r="M33" s="20">
        <v>-7675724</v>
      </c>
      <c r="N33" s="20">
        <v>-22455945</v>
      </c>
      <c r="O33" s="20"/>
      <c r="P33" s="20"/>
      <c r="Q33" s="20">
        <v>-5145850</v>
      </c>
      <c r="R33" s="20">
        <v>-5145850</v>
      </c>
      <c r="S33" s="20"/>
      <c r="T33" s="20"/>
      <c r="U33" s="20"/>
      <c r="V33" s="20"/>
      <c r="W33" s="20">
        <v>-32301155</v>
      </c>
      <c r="X33" s="20"/>
      <c r="Y33" s="20">
        <v>-32301155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90826704</v>
      </c>
      <c r="F35" s="20">
        <v>90826704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68120046</v>
      </c>
      <c r="Y35" s="20">
        <v>-68120046</v>
      </c>
      <c r="Z35" s="21">
        <v>-100</v>
      </c>
      <c r="AA35" s="22">
        <v>90826704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1045599379</v>
      </c>
      <c r="D37" s="29">
        <f t="shared" ref="D37:Y37" si="3">SUM(D29:D36)</f>
        <v>0</v>
      </c>
      <c r="E37" s="30">
        <f t="shared" si="3"/>
        <v>658775426</v>
      </c>
      <c r="F37" s="31">
        <f t="shared" si="3"/>
        <v>90826704</v>
      </c>
      <c r="G37" s="31">
        <f t="shared" si="3"/>
        <v>-88670719</v>
      </c>
      <c r="H37" s="31">
        <f t="shared" si="3"/>
        <v>0</v>
      </c>
      <c r="I37" s="31">
        <f t="shared" si="3"/>
        <v>42008206</v>
      </c>
      <c r="J37" s="31">
        <f t="shared" si="3"/>
        <v>-46662513</v>
      </c>
      <c r="K37" s="31">
        <f t="shared" si="3"/>
        <v>-30056593</v>
      </c>
      <c r="L37" s="31">
        <f t="shared" si="3"/>
        <v>-25697354</v>
      </c>
      <c r="M37" s="31">
        <f t="shared" si="3"/>
        <v>25185543</v>
      </c>
      <c r="N37" s="31">
        <f t="shared" si="3"/>
        <v>-30568404</v>
      </c>
      <c r="O37" s="31">
        <f t="shared" si="3"/>
        <v>-71040668</v>
      </c>
      <c r="P37" s="31">
        <f t="shared" si="3"/>
        <v>0</v>
      </c>
      <c r="Q37" s="31">
        <f t="shared" si="3"/>
        <v>-18996388</v>
      </c>
      <c r="R37" s="31">
        <f t="shared" si="3"/>
        <v>-90037056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-167267973</v>
      </c>
      <c r="X37" s="31">
        <f t="shared" si="3"/>
        <v>68120046</v>
      </c>
      <c r="Y37" s="31">
        <f t="shared" si="3"/>
        <v>-235388019</v>
      </c>
      <c r="Z37" s="32">
        <f>+IF(X37&lt;&gt;0,+(Y37/X37)*100,0)</f>
        <v>-345.54882567166794</v>
      </c>
      <c r="AA37" s="33">
        <f>SUM(AA29:AA36)</f>
        <v>90826704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1045599379</v>
      </c>
      <c r="D44" s="29">
        <f>+D37+D43</f>
        <v>0</v>
      </c>
      <c r="E44" s="30">
        <f t="shared" si="5"/>
        <v>658775426</v>
      </c>
      <c r="F44" s="31">
        <f t="shared" si="5"/>
        <v>90826704</v>
      </c>
      <c r="G44" s="31">
        <f t="shared" si="5"/>
        <v>-88670719</v>
      </c>
      <c r="H44" s="31">
        <f t="shared" si="5"/>
        <v>0</v>
      </c>
      <c r="I44" s="31">
        <f t="shared" si="5"/>
        <v>42008206</v>
      </c>
      <c r="J44" s="31">
        <f t="shared" si="5"/>
        <v>-46662513</v>
      </c>
      <c r="K44" s="31">
        <f t="shared" si="5"/>
        <v>-30056593</v>
      </c>
      <c r="L44" s="31">
        <f t="shared" si="5"/>
        <v>-25697354</v>
      </c>
      <c r="M44" s="31">
        <f t="shared" si="5"/>
        <v>25185543</v>
      </c>
      <c r="N44" s="31">
        <f t="shared" si="5"/>
        <v>-30568404</v>
      </c>
      <c r="O44" s="31">
        <f t="shared" si="5"/>
        <v>-71040668</v>
      </c>
      <c r="P44" s="31">
        <f t="shared" si="5"/>
        <v>0</v>
      </c>
      <c r="Q44" s="31">
        <f t="shared" si="5"/>
        <v>-18996388</v>
      </c>
      <c r="R44" s="31">
        <f t="shared" si="5"/>
        <v>-90037056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-167267973</v>
      </c>
      <c r="X44" s="31">
        <f t="shared" si="5"/>
        <v>68120046</v>
      </c>
      <c r="Y44" s="31">
        <f t="shared" si="5"/>
        <v>-235388019</v>
      </c>
      <c r="Z44" s="32">
        <f>+IF(X44&lt;&gt;0,+(Y44/X44)*100,0)</f>
        <v>-345.54882567166794</v>
      </c>
      <c r="AA44" s="33">
        <f>+AA37+AA43</f>
        <v>90826704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-1799783362</v>
      </c>
      <c r="D45" s="42">
        <f t="shared" si="6"/>
        <v>0</v>
      </c>
      <c r="E45" s="43">
        <f t="shared" si="6"/>
        <v>21280919</v>
      </c>
      <c r="F45" s="44">
        <f t="shared" si="6"/>
        <v>-1955611</v>
      </c>
      <c r="G45" s="44">
        <f t="shared" si="6"/>
        <v>128605857</v>
      </c>
      <c r="H45" s="44">
        <f t="shared" si="6"/>
        <v>0</v>
      </c>
      <c r="I45" s="44">
        <f t="shared" si="6"/>
        <v>-57216351</v>
      </c>
      <c r="J45" s="44">
        <f t="shared" si="6"/>
        <v>71389506</v>
      </c>
      <c r="K45" s="44">
        <f t="shared" si="6"/>
        <v>69324481</v>
      </c>
      <c r="L45" s="44">
        <f t="shared" si="6"/>
        <v>42624925</v>
      </c>
      <c r="M45" s="44">
        <f t="shared" si="6"/>
        <v>-2621265</v>
      </c>
      <c r="N45" s="44">
        <f t="shared" si="6"/>
        <v>109328141</v>
      </c>
      <c r="O45" s="44">
        <f t="shared" si="6"/>
        <v>104171841</v>
      </c>
      <c r="P45" s="44">
        <f t="shared" si="6"/>
        <v>51370555</v>
      </c>
      <c r="Q45" s="44">
        <f t="shared" si="6"/>
        <v>57838659</v>
      </c>
      <c r="R45" s="44">
        <f t="shared" si="6"/>
        <v>213381055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394098702</v>
      </c>
      <c r="X45" s="44">
        <f t="shared" si="6"/>
        <v>-1466793</v>
      </c>
      <c r="Y45" s="44">
        <f t="shared" si="6"/>
        <v>395565495</v>
      </c>
      <c r="Z45" s="45">
        <f>+IF(X45&lt;&gt;0,+(Y45/X45)*100,0)</f>
        <v>-26968.051729180599</v>
      </c>
      <c r="AA45" s="46">
        <f>+AA26-AA44</f>
        <v>-1955611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72935908</v>
      </c>
      <c r="D47" s="18"/>
      <c r="E47" s="19">
        <v>1113101297</v>
      </c>
      <c r="F47" s="20">
        <v>1004955930</v>
      </c>
      <c r="G47" s="20">
        <v>-234024369</v>
      </c>
      <c r="H47" s="20"/>
      <c r="I47" s="20">
        <v>-98205042</v>
      </c>
      <c r="J47" s="20">
        <v>-332229411</v>
      </c>
      <c r="K47" s="20">
        <v>-462981673</v>
      </c>
      <c r="L47" s="20">
        <v>-26997229</v>
      </c>
      <c r="M47" s="20">
        <v>-281946969</v>
      </c>
      <c r="N47" s="20">
        <v>-771925871</v>
      </c>
      <c r="O47" s="20">
        <v>-50861632</v>
      </c>
      <c r="P47" s="20">
        <v>-5437795</v>
      </c>
      <c r="Q47" s="20">
        <v>-113244931</v>
      </c>
      <c r="R47" s="20">
        <v>-169544358</v>
      </c>
      <c r="S47" s="20"/>
      <c r="T47" s="20"/>
      <c r="U47" s="20"/>
      <c r="V47" s="20"/>
      <c r="W47" s="20">
        <v>-1273699640</v>
      </c>
      <c r="X47" s="20">
        <v>753716538</v>
      </c>
      <c r="Y47" s="20">
        <v>-2027416178</v>
      </c>
      <c r="Z47" s="47">
        <v>-268.98921222821832</v>
      </c>
      <c r="AA47" s="22">
        <v>1004955930</v>
      </c>
    </row>
    <row r="48" spans="1:27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-9565777</v>
      </c>
      <c r="D50" s="50">
        <f t="shared" ref="D50:Y50" si="7">SUM(D47:D49)</f>
        <v>0</v>
      </c>
      <c r="E50" s="51">
        <f t="shared" si="7"/>
        <v>1113101297</v>
      </c>
      <c r="F50" s="52">
        <f t="shared" si="7"/>
        <v>1004955930</v>
      </c>
      <c r="G50" s="52">
        <f t="shared" si="7"/>
        <v>-234024369</v>
      </c>
      <c r="H50" s="52">
        <f t="shared" si="7"/>
        <v>0</v>
      </c>
      <c r="I50" s="52">
        <f t="shared" si="7"/>
        <v>-98205042</v>
      </c>
      <c r="J50" s="52">
        <f t="shared" si="7"/>
        <v>-332229411</v>
      </c>
      <c r="K50" s="52">
        <f t="shared" si="7"/>
        <v>-462981673</v>
      </c>
      <c r="L50" s="52">
        <f t="shared" si="7"/>
        <v>-26997229</v>
      </c>
      <c r="M50" s="52">
        <f t="shared" si="7"/>
        <v>-281946969</v>
      </c>
      <c r="N50" s="52">
        <f t="shared" si="7"/>
        <v>-771925871</v>
      </c>
      <c r="O50" s="52">
        <f t="shared" si="7"/>
        <v>-50861632</v>
      </c>
      <c r="P50" s="52">
        <f t="shared" si="7"/>
        <v>-5437795</v>
      </c>
      <c r="Q50" s="52">
        <f t="shared" si="7"/>
        <v>-113244931</v>
      </c>
      <c r="R50" s="52">
        <f t="shared" si="7"/>
        <v>-169544358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-1273699640</v>
      </c>
      <c r="X50" s="52">
        <f t="shared" si="7"/>
        <v>753716538</v>
      </c>
      <c r="Y50" s="52">
        <f t="shared" si="7"/>
        <v>-2027416178</v>
      </c>
      <c r="Z50" s="53">
        <f>+IF(X50&lt;&gt;0,+(Y50/X50)*100,0)</f>
        <v>-268.98921222821832</v>
      </c>
      <c r="AA50" s="54">
        <f>SUM(AA47:AA49)</f>
        <v>1004955930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-13399867</v>
      </c>
      <c r="D6" s="18"/>
      <c r="E6" s="19">
        <v>-31741402</v>
      </c>
      <c r="F6" s="20">
        <v>-9028010</v>
      </c>
      <c r="G6" s="20"/>
      <c r="H6" s="20">
        <v>-352421</v>
      </c>
      <c r="I6" s="20">
        <v>-1335913</v>
      </c>
      <c r="J6" s="20">
        <v>-1688334</v>
      </c>
      <c r="K6" s="20">
        <v>1724282</v>
      </c>
      <c r="L6" s="20">
        <v>2852899</v>
      </c>
      <c r="M6" s="20">
        <v>-1044199</v>
      </c>
      <c r="N6" s="20">
        <v>3532982</v>
      </c>
      <c r="O6" s="20">
        <v>119273</v>
      </c>
      <c r="P6" s="20">
        <v>3898383</v>
      </c>
      <c r="Q6" s="20">
        <v>-2091217</v>
      </c>
      <c r="R6" s="20">
        <v>1926439</v>
      </c>
      <c r="S6" s="20"/>
      <c r="T6" s="20"/>
      <c r="U6" s="20"/>
      <c r="V6" s="20"/>
      <c r="W6" s="20">
        <v>3771087</v>
      </c>
      <c r="X6" s="20">
        <v>-6770986</v>
      </c>
      <c r="Y6" s="20">
        <v>10542073</v>
      </c>
      <c r="Z6" s="21">
        <v>-155.69479836466948</v>
      </c>
      <c r="AA6" s="22">
        <v>-9028010</v>
      </c>
    </row>
    <row r="7" spans="1:27" x14ac:dyDescent="0.25">
      <c r="A7" s="23" t="s">
        <v>35</v>
      </c>
      <c r="B7" s="17" t="s">
        <v>32</v>
      </c>
      <c r="C7" s="18">
        <v>3311924</v>
      </c>
      <c r="D7" s="18"/>
      <c r="E7" s="19">
        <v>1894422</v>
      </c>
      <c r="F7" s="20">
        <v>-409419</v>
      </c>
      <c r="G7" s="20"/>
      <c r="H7" s="20">
        <v>5186498</v>
      </c>
      <c r="I7" s="20">
        <v>1114347</v>
      </c>
      <c r="J7" s="20">
        <v>6300845</v>
      </c>
      <c r="K7" s="20">
        <v>793661</v>
      </c>
      <c r="L7" s="20">
        <v>1193690</v>
      </c>
      <c r="M7" s="20">
        <v>849044</v>
      </c>
      <c r="N7" s="20">
        <v>2836395</v>
      </c>
      <c r="O7" s="20">
        <v>1084488</v>
      </c>
      <c r="P7" s="20">
        <v>1026699</v>
      </c>
      <c r="Q7" s="20">
        <v>1126467</v>
      </c>
      <c r="R7" s="20">
        <v>3237654</v>
      </c>
      <c r="S7" s="20"/>
      <c r="T7" s="20"/>
      <c r="U7" s="20"/>
      <c r="V7" s="20"/>
      <c r="W7" s="20">
        <v>12374894</v>
      </c>
      <c r="X7" s="20">
        <v>520917</v>
      </c>
      <c r="Y7" s="20">
        <v>11853977</v>
      </c>
      <c r="Z7" s="21">
        <v>2275.5980319321507</v>
      </c>
      <c r="AA7" s="22">
        <v>-409419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104307</v>
      </c>
      <c r="D10" s="18"/>
      <c r="E10" s="19">
        <v>6002913</v>
      </c>
      <c r="F10" s="20">
        <v>104306</v>
      </c>
      <c r="G10" s="20"/>
      <c r="H10" s="20">
        <v>104307</v>
      </c>
      <c r="I10" s="20"/>
      <c r="J10" s="20">
        <v>104307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104307</v>
      </c>
      <c r="X10" s="20">
        <v>104306</v>
      </c>
      <c r="Y10" s="20">
        <v>1</v>
      </c>
      <c r="Z10" s="21"/>
      <c r="AA10" s="22">
        <v>104306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-9983636</v>
      </c>
      <c r="D13" s="29">
        <f>SUM(D6:D12)</f>
        <v>0</v>
      </c>
      <c r="E13" s="30">
        <f t="shared" si="0"/>
        <v>-23844067</v>
      </c>
      <c r="F13" s="31">
        <f t="shared" si="0"/>
        <v>-9333123</v>
      </c>
      <c r="G13" s="31">
        <f t="shared" si="0"/>
        <v>0</v>
      </c>
      <c r="H13" s="31">
        <f t="shared" si="0"/>
        <v>4938384</v>
      </c>
      <c r="I13" s="31">
        <f t="shared" si="0"/>
        <v>-221566</v>
      </c>
      <c r="J13" s="31">
        <f t="shared" si="0"/>
        <v>4716818</v>
      </c>
      <c r="K13" s="31">
        <f t="shared" si="0"/>
        <v>2517943</v>
      </c>
      <c r="L13" s="31">
        <f t="shared" si="0"/>
        <v>4046589</v>
      </c>
      <c r="M13" s="31">
        <f t="shared" si="0"/>
        <v>-195155</v>
      </c>
      <c r="N13" s="31">
        <f t="shared" si="0"/>
        <v>6369377</v>
      </c>
      <c r="O13" s="31">
        <f t="shared" si="0"/>
        <v>1203761</v>
      </c>
      <c r="P13" s="31">
        <f t="shared" si="0"/>
        <v>4925082</v>
      </c>
      <c r="Q13" s="31">
        <f t="shared" si="0"/>
        <v>-964750</v>
      </c>
      <c r="R13" s="31">
        <f t="shared" si="0"/>
        <v>5164093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16250288</v>
      </c>
      <c r="X13" s="31">
        <f t="shared" si="0"/>
        <v>-6145763</v>
      </c>
      <c r="Y13" s="31">
        <f t="shared" si="0"/>
        <v>22396051</v>
      </c>
      <c r="Z13" s="32">
        <f>+IF(X13&lt;&gt;0,+(Y13/X13)*100,0)</f>
        <v>-364.41449174008176</v>
      </c>
      <c r="AA13" s="33">
        <f>SUM(AA6:AA12)</f>
        <v>-9333123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366019012</v>
      </c>
      <c r="D17" s="18"/>
      <c r="E17" s="19">
        <v>386133059</v>
      </c>
      <c r="F17" s="20">
        <v>385554814</v>
      </c>
      <c r="G17" s="24"/>
      <c r="H17" s="24">
        <v>369769809</v>
      </c>
      <c r="I17" s="24">
        <v>1339578</v>
      </c>
      <c r="J17" s="20">
        <v>371109387</v>
      </c>
      <c r="K17" s="24">
        <v>148842</v>
      </c>
      <c r="L17" s="24">
        <v>2808917</v>
      </c>
      <c r="M17" s="20">
        <v>539130</v>
      </c>
      <c r="N17" s="24">
        <v>3496889</v>
      </c>
      <c r="O17" s="24"/>
      <c r="P17" s="24">
        <v>1444468</v>
      </c>
      <c r="Q17" s="20">
        <v>1818692</v>
      </c>
      <c r="R17" s="24">
        <v>3263160</v>
      </c>
      <c r="S17" s="24"/>
      <c r="T17" s="20"/>
      <c r="U17" s="24"/>
      <c r="V17" s="24"/>
      <c r="W17" s="24">
        <v>377869436</v>
      </c>
      <c r="X17" s="20">
        <v>380670855</v>
      </c>
      <c r="Y17" s="24">
        <v>-2801419</v>
      </c>
      <c r="Z17" s="25">
        <v>-0.73591633381021515</v>
      </c>
      <c r="AA17" s="26">
        <v>385554814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366019012</v>
      </c>
      <c r="D25" s="29">
        <f t="shared" ref="D25:Y25" si="1">SUM(D15:D24)</f>
        <v>0</v>
      </c>
      <c r="E25" s="35">
        <f t="shared" si="1"/>
        <v>386133059</v>
      </c>
      <c r="F25" s="36">
        <f t="shared" si="1"/>
        <v>385554814</v>
      </c>
      <c r="G25" s="36">
        <f t="shared" si="1"/>
        <v>0</v>
      </c>
      <c r="H25" s="36">
        <f t="shared" si="1"/>
        <v>369769809</v>
      </c>
      <c r="I25" s="36">
        <f t="shared" si="1"/>
        <v>1339578</v>
      </c>
      <c r="J25" s="36">
        <f t="shared" si="1"/>
        <v>371109387</v>
      </c>
      <c r="K25" s="36">
        <f t="shared" si="1"/>
        <v>148842</v>
      </c>
      <c r="L25" s="36">
        <f t="shared" si="1"/>
        <v>2808917</v>
      </c>
      <c r="M25" s="36">
        <f t="shared" si="1"/>
        <v>539130</v>
      </c>
      <c r="N25" s="36">
        <f t="shared" si="1"/>
        <v>3496889</v>
      </c>
      <c r="O25" s="36">
        <f t="shared" si="1"/>
        <v>0</v>
      </c>
      <c r="P25" s="36">
        <f t="shared" si="1"/>
        <v>1444468</v>
      </c>
      <c r="Q25" s="36">
        <f t="shared" si="1"/>
        <v>1818692</v>
      </c>
      <c r="R25" s="36">
        <f t="shared" si="1"/>
        <v>3263160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377869436</v>
      </c>
      <c r="X25" s="36">
        <f t="shared" si="1"/>
        <v>380670855</v>
      </c>
      <c r="Y25" s="36">
        <f t="shared" si="1"/>
        <v>-2801419</v>
      </c>
      <c r="Z25" s="37">
        <f>+IF(X25&lt;&gt;0,+(Y25/X25)*100,0)</f>
        <v>-0.73591633381021515</v>
      </c>
      <c r="AA25" s="38">
        <f>SUM(AA15:AA24)</f>
        <v>385554814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356035376</v>
      </c>
      <c r="D26" s="29">
        <f>+D13+D25</f>
        <v>0</v>
      </c>
      <c r="E26" s="30">
        <f t="shared" si="2"/>
        <v>362288992</v>
      </c>
      <c r="F26" s="31">
        <f t="shared" si="2"/>
        <v>376221691</v>
      </c>
      <c r="G26" s="31">
        <f t="shared" si="2"/>
        <v>0</v>
      </c>
      <c r="H26" s="31">
        <f t="shared" si="2"/>
        <v>374708193</v>
      </c>
      <c r="I26" s="31">
        <f t="shared" si="2"/>
        <v>1118012</v>
      </c>
      <c r="J26" s="31">
        <f t="shared" si="2"/>
        <v>375826205</v>
      </c>
      <c r="K26" s="31">
        <f t="shared" si="2"/>
        <v>2666785</v>
      </c>
      <c r="L26" s="31">
        <f t="shared" si="2"/>
        <v>6855506</v>
      </c>
      <c r="M26" s="31">
        <f t="shared" si="2"/>
        <v>343975</v>
      </c>
      <c r="N26" s="31">
        <f t="shared" si="2"/>
        <v>9866266</v>
      </c>
      <c r="O26" s="31">
        <f t="shared" si="2"/>
        <v>1203761</v>
      </c>
      <c r="P26" s="31">
        <f t="shared" si="2"/>
        <v>6369550</v>
      </c>
      <c r="Q26" s="31">
        <f t="shared" si="2"/>
        <v>853942</v>
      </c>
      <c r="R26" s="31">
        <f t="shared" si="2"/>
        <v>8427253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394119724</v>
      </c>
      <c r="X26" s="31">
        <f t="shared" si="2"/>
        <v>374525092</v>
      </c>
      <c r="Y26" s="31">
        <f t="shared" si="2"/>
        <v>19594632</v>
      </c>
      <c r="Z26" s="32">
        <f>+IF(X26&lt;&gt;0,+(Y26/X26)*100,0)</f>
        <v>5.2318609403078389</v>
      </c>
      <c r="AA26" s="33">
        <f>+AA13+AA25</f>
        <v>376221691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1100000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31</v>
      </c>
      <c r="D33" s="18"/>
      <c r="E33" s="19">
        <v>30</v>
      </c>
      <c r="F33" s="20">
        <v>30</v>
      </c>
      <c r="G33" s="20"/>
      <c r="H33" s="20">
        <v>5115285</v>
      </c>
      <c r="I33" s="20">
        <v>1376205</v>
      </c>
      <c r="J33" s="20">
        <v>6491490</v>
      </c>
      <c r="K33" s="20">
        <v>-5129861</v>
      </c>
      <c r="L33" s="20">
        <v>4403969</v>
      </c>
      <c r="M33" s="20">
        <v>-865495</v>
      </c>
      <c r="N33" s="20">
        <v>-1591387</v>
      </c>
      <c r="O33" s="20">
        <v>-2009752</v>
      </c>
      <c r="P33" s="20">
        <v>2425657</v>
      </c>
      <c r="Q33" s="20">
        <v>1422563</v>
      </c>
      <c r="R33" s="20">
        <v>1838468</v>
      </c>
      <c r="S33" s="20"/>
      <c r="T33" s="20"/>
      <c r="U33" s="20"/>
      <c r="V33" s="20"/>
      <c r="W33" s="20">
        <v>6738571</v>
      </c>
      <c r="X33" s="20">
        <v>30</v>
      </c>
      <c r="Y33" s="20">
        <v>6738541</v>
      </c>
      <c r="Z33" s="21">
        <v>22461803.333333332</v>
      </c>
      <c r="AA33" s="22">
        <v>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</v>
      </c>
      <c r="D37" s="29">
        <f t="shared" ref="D37:Y37" si="3">SUM(D29:D36)</f>
        <v>0</v>
      </c>
      <c r="E37" s="30">
        <f t="shared" si="3"/>
        <v>1100030</v>
      </c>
      <c r="F37" s="31">
        <f t="shared" si="3"/>
        <v>30</v>
      </c>
      <c r="G37" s="31">
        <f t="shared" si="3"/>
        <v>0</v>
      </c>
      <c r="H37" s="31">
        <f t="shared" si="3"/>
        <v>5115285</v>
      </c>
      <c r="I37" s="31">
        <f t="shared" si="3"/>
        <v>1376205</v>
      </c>
      <c r="J37" s="31">
        <f t="shared" si="3"/>
        <v>6491490</v>
      </c>
      <c r="K37" s="31">
        <f t="shared" si="3"/>
        <v>-5129861</v>
      </c>
      <c r="L37" s="31">
        <f t="shared" si="3"/>
        <v>4403969</v>
      </c>
      <c r="M37" s="31">
        <f t="shared" si="3"/>
        <v>-865495</v>
      </c>
      <c r="N37" s="31">
        <f t="shared" si="3"/>
        <v>-1591387</v>
      </c>
      <c r="O37" s="31">
        <f t="shared" si="3"/>
        <v>-2009752</v>
      </c>
      <c r="P37" s="31">
        <f t="shared" si="3"/>
        <v>2425657</v>
      </c>
      <c r="Q37" s="31">
        <f t="shared" si="3"/>
        <v>1422563</v>
      </c>
      <c r="R37" s="31">
        <f t="shared" si="3"/>
        <v>1838468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6738571</v>
      </c>
      <c r="X37" s="31">
        <f t="shared" si="3"/>
        <v>30</v>
      </c>
      <c r="Y37" s="31">
        <f t="shared" si="3"/>
        <v>6738541</v>
      </c>
      <c r="Z37" s="32">
        <f>+IF(X37&lt;&gt;0,+(Y37/X37)*100,0)</f>
        <v>22461803.333333332</v>
      </c>
      <c r="AA37" s="33">
        <f>SUM(AA29:AA36)</f>
        <v>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</v>
      </c>
      <c r="D44" s="29">
        <f>+D37+D43</f>
        <v>0</v>
      </c>
      <c r="E44" s="30">
        <f t="shared" si="5"/>
        <v>1100030</v>
      </c>
      <c r="F44" s="31">
        <f t="shared" si="5"/>
        <v>30</v>
      </c>
      <c r="G44" s="31">
        <f t="shared" si="5"/>
        <v>0</v>
      </c>
      <c r="H44" s="31">
        <f t="shared" si="5"/>
        <v>5115285</v>
      </c>
      <c r="I44" s="31">
        <f t="shared" si="5"/>
        <v>1376205</v>
      </c>
      <c r="J44" s="31">
        <f t="shared" si="5"/>
        <v>6491490</v>
      </c>
      <c r="K44" s="31">
        <f t="shared" si="5"/>
        <v>-5129861</v>
      </c>
      <c r="L44" s="31">
        <f t="shared" si="5"/>
        <v>4403969</v>
      </c>
      <c r="M44" s="31">
        <f t="shared" si="5"/>
        <v>-865495</v>
      </c>
      <c r="N44" s="31">
        <f t="shared" si="5"/>
        <v>-1591387</v>
      </c>
      <c r="O44" s="31">
        <f t="shared" si="5"/>
        <v>-2009752</v>
      </c>
      <c r="P44" s="31">
        <f t="shared" si="5"/>
        <v>2425657</v>
      </c>
      <c r="Q44" s="31">
        <f t="shared" si="5"/>
        <v>1422563</v>
      </c>
      <c r="R44" s="31">
        <f t="shared" si="5"/>
        <v>1838468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6738571</v>
      </c>
      <c r="X44" s="31">
        <f t="shared" si="5"/>
        <v>30</v>
      </c>
      <c r="Y44" s="31">
        <f t="shared" si="5"/>
        <v>6738541</v>
      </c>
      <c r="Z44" s="32">
        <f>+IF(X44&lt;&gt;0,+(Y44/X44)*100,0)</f>
        <v>22461803.333333332</v>
      </c>
      <c r="AA44" s="33">
        <f>+AA37+AA43</f>
        <v>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356035345</v>
      </c>
      <c r="D45" s="42">
        <f t="shared" si="6"/>
        <v>0</v>
      </c>
      <c r="E45" s="43">
        <f t="shared" si="6"/>
        <v>361188962</v>
      </c>
      <c r="F45" s="44">
        <f t="shared" si="6"/>
        <v>376221661</v>
      </c>
      <c r="G45" s="44">
        <f t="shared" si="6"/>
        <v>0</v>
      </c>
      <c r="H45" s="44">
        <f t="shared" si="6"/>
        <v>369592908</v>
      </c>
      <c r="I45" s="44">
        <f t="shared" si="6"/>
        <v>-258193</v>
      </c>
      <c r="J45" s="44">
        <f t="shared" si="6"/>
        <v>369334715</v>
      </c>
      <c r="K45" s="44">
        <f t="shared" si="6"/>
        <v>7796646</v>
      </c>
      <c r="L45" s="44">
        <f t="shared" si="6"/>
        <v>2451537</v>
      </c>
      <c r="M45" s="44">
        <f t="shared" si="6"/>
        <v>1209470</v>
      </c>
      <c r="N45" s="44">
        <f t="shared" si="6"/>
        <v>11457653</v>
      </c>
      <c r="O45" s="44">
        <f t="shared" si="6"/>
        <v>3213513</v>
      </c>
      <c r="P45" s="44">
        <f t="shared" si="6"/>
        <v>3943893</v>
      </c>
      <c r="Q45" s="44">
        <f t="shared" si="6"/>
        <v>-568621</v>
      </c>
      <c r="R45" s="44">
        <f t="shared" si="6"/>
        <v>6588785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387381153</v>
      </c>
      <c r="X45" s="44">
        <f t="shared" si="6"/>
        <v>374525062</v>
      </c>
      <c r="Y45" s="44">
        <f t="shared" si="6"/>
        <v>12856091</v>
      </c>
      <c r="Z45" s="45">
        <f>+IF(X45&lt;&gt;0,+(Y45/X45)*100,0)</f>
        <v>3.4326383744113764</v>
      </c>
      <c r="AA45" s="46">
        <f>+AA26-AA44</f>
        <v>376221661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-13478012</v>
      </c>
      <c r="F47" s="20">
        <v>6786456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5089857</v>
      </c>
      <c r="Y47" s="20">
        <v>-5089857</v>
      </c>
      <c r="Z47" s="47">
        <v>-100</v>
      </c>
      <c r="AA47" s="22">
        <v>6786456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-13478012</v>
      </c>
      <c r="F50" s="52">
        <f t="shared" si="7"/>
        <v>6786456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5089857</v>
      </c>
      <c r="Y50" s="52">
        <f t="shared" si="7"/>
        <v>-5089857</v>
      </c>
      <c r="Z50" s="53">
        <f>+IF(X50&lt;&gt;0,+(Y50/X50)*100,0)</f>
        <v>-100</v>
      </c>
      <c r="AA50" s="54">
        <f>SUM(AA47:AA49)</f>
        <v>6786456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71056127</v>
      </c>
      <c r="D7" s="18"/>
      <c r="E7" s="19">
        <v>65364255</v>
      </c>
      <c r="F7" s="20">
        <v>65364255</v>
      </c>
      <c r="G7" s="20">
        <v>-593558491</v>
      </c>
      <c r="H7" s="20">
        <v>17426327</v>
      </c>
      <c r="I7" s="20">
        <v>18002063</v>
      </c>
      <c r="J7" s="20">
        <v>-558130101</v>
      </c>
      <c r="K7" s="20">
        <v>8122551</v>
      </c>
      <c r="L7" s="20">
        <v>21457260</v>
      </c>
      <c r="M7" s="20">
        <v>16071786</v>
      </c>
      <c r="N7" s="20">
        <v>45651597</v>
      </c>
      <c r="O7" s="20">
        <v>15505958</v>
      </c>
      <c r="P7" s="20">
        <v>627177652</v>
      </c>
      <c r="Q7" s="20">
        <v>-36173370</v>
      </c>
      <c r="R7" s="20">
        <v>606510240</v>
      </c>
      <c r="S7" s="20"/>
      <c r="T7" s="20"/>
      <c r="U7" s="20"/>
      <c r="V7" s="20"/>
      <c r="W7" s="20">
        <v>94031736</v>
      </c>
      <c r="X7" s="20">
        <v>49023216</v>
      </c>
      <c r="Y7" s="20">
        <v>45008520</v>
      </c>
      <c r="Z7" s="21">
        <v>91.810622950562845</v>
      </c>
      <c r="AA7" s="22">
        <v>65364255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72522</v>
      </c>
      <c r="D10" s="18"/>
      <c r="E10" s="19">
        <v>64873</v>
      </c>
      <c r="F10" s="20">
        <v>64873</v>
      </c>
      <c r="G10" s="20">
        <v>60794</v>
      </c>
      <c r="H10" s="20">
        <v>11728</v>
      </c>
      <c r="I10" s="20"/>
      <c r="J10" s="20">
        <v>72522</v>
      </c>
      <c r="K10" s="20"/>
      <c r="L10" s="20"/>
      <c r="M10" s="20"/>
      <c r="N10" s="20"/>
      <c r="O10" s="20"/>
      <c r="P10" s="20"/>
      <c r="Q10" s="20">
        <v>69448</v>
      </c>
      <c r="R10" s="20">
        <v>69448</v>
      </c>
      <c r="S10" s="20"/>
      <c r="T10" s="20"/>
      <c r="U10" s="20"/>
      <c r="V10" s="20"/>
      <c r="W10" s="20">
        <v>141970</v>
      </c>
      <c r="X10" s="20">
        <v>48672</v>
      </c>
      <c r="Y10" s="20">
        <v>93298</v>
      </c>
      <c r="Z10" s="21">
        <v>191.68721236028929</v>
      </c>
      <c r="AA10" s="22">
        <v>64873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71128649</v>
      </c>
      <c r="D13" s="29">
        <f>SUM(D6:D12)</f>
        <v>0</v>
      </c>
      <c r="E13" s="30">
        <f t="shared" si="0"/>
        <v>65429128</v>
      </c>
      <c r="F13" s="31">
        <f t="shared" si="0"/>
        <v>65429128</v>
      </c>
      <c r="G13" s="31">
        <f t="shared" si="0"/>
        <v>-593497697</v>
      </c>
      <c r="H13" s="31">
        <f t="shared" si="0"/>
        <v>17438055</v>
      </c>
      <c r="I13" s="31">
        <f t="shared" si="0"/>
        <v>18002063</v>
      </c>
      <c r="J13" s="31">
        <f t="shared" si="0"/>
        <v>-558057579</v>
      </c>
      <c r="K13" s="31">
        <f t="shared" si="0"/>
        <v>8122551</v>
      </c>
      <c r="L13" s="31">
        <f t="shared" si="0"/>
        <v>21457260</v>
      </c>
      <c r="M13" s="31">
        <f t="shared" si="0"/>
        <v>16071786</v>
      </c>
      <c r="N13" s="31">
        <f t="shared" si="0"/>
        <v>45651597</v>
      </c>
      <c r="O13" s="31">
        <f t="shared" si="0"/>
        <v>15505958</v>
      </c>
      <c r="P13" s="31">
        <f t="shared" si="0"/>
        <v>627177652</v>
      </c>
      <c r="Q13" s="31">
        <f t="shared" si="0"/>
        <v>-36103922</v>
      </c>
      <c r="R13" s="31">
        <f t="shared" si="0"/>
        <v>606579688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94173706</v>
      </c>
      <c r="X13" s="31">
        <f t="shared" si="0"/>
        <v>49071888</v>
      </c>
      <c r="Y13" s="31">
        <f t="shared" si="0"/>
        <v>45101818</v>
      </c>
      <c r="Z13" s="32">
        <f>+IF(X13&lt;&gt;0,+(Y13/X13)*100,0)</f>
        <v>91.909685643234269</v>
      </c>
      <c r="AA13" s="33">
        <f>SUM(AA6:AA12)</f>
        <v>65429128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1546617581</v>
      </c>
      <c r="D17" s="18"/>
      <c r="E17" s="19">
        <v>691284311</v>
      </c>
      <c r="F17" s="20">
        <v>693459349</v>
      </c>
      <c r="G17" s="24">
        <v>1551128991</v>
      </c>
      <c r="H17" s="24">
        <v>7445845</v>
      </c>
      <c r="I17" s="24">
        <v>15828840</v>
      </c>
      <c r="J17" s="20">
        <v>1574403676</v>
      </c>
      <c r="K17" s="24">
        <v>-5012622</v>
      </c>
      <c r="L17" s="24">
        <v>13232203</v>
      </c>
      <c r="M17" s="20">
        <v>18910769</v>
      </c>
      <c r="N17" s="24">
        <v>27130350</v>
      </c>
      <c r="O17" s="24">
        <v>-3440734</v>
      </c>
      <c r="P17" s="24">
        <v>-825621</v>
      </c>
      <c r="Q17" s="20">
        <v>17549822</v>
      </c>
      <c r="R17" s="24">
        <v>13283467</v>
      </c>
      <c r="S17" s="24"/>
      <c r="T17" s="20"/>
      <c r="U17" s="24"/>
      <c r="V17" s="24"/>
      <c r="W17" s="24">
        <v>1614817493</v>
      </c>
      <c r="X17" s="20">
        <v>515777461</v>
      </c>
      <c r="Y17" s="24">
        <v>1099040032</v>
      </c>
      <c r="Z17" s="25">
        <v>213.08415258572145</v>
      </c>
      <c r="AA17" s="26">
        <v>693459349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1546617581</v>
      </c>
      <c r="D25" s="29">
        <f t="shared" ref="D25:Y25" si="1">SUM(D15:D24)</f>
        <v>0</v>
      </c>
      <c r="E25" s="35">
        <f t="shared" si="1"/>
        <v>691284311</v>
      </c>
      <c r="F25" s="36">
        <f t="shared" si="1"/>
        <v>693459349</v>
      </c>
      <c r="G25" s="36">
        <f t="shared" si="1"/>
        <v>1551128991</v>
      </c>
      <c r="H25" s="36">
        <f t="shared" si="1"/>
        <v>7445845</v>
      </c>
      <c r="I25" s="36">
        <f t="shared" si="1"/>
        <v>15828840</v>
      </c>
      <c r="J25" s="36">
        <f t="shared" si="1"/>
        <v>1574403676</v>
      </c>
      <c r="K25" s="36">
        <f t="shared" si="1"/>
        <v>-5012622</v>
      </c>
      <c r="L25" s="36">
        <f t="shared" si="1"/>
        <v>13232203</v>
      </c>
      <c r="M25" s="36">
        <f t="shared" si="1"/>
        <v>18910769</v>
      </c>
      <c r="N25" s="36">
        <f t="shared" si="1"/>
        <v>27130350</v>
      </c>
      <c r="O25" s="36">
        <f t="shared" si="1"/>
        <v>-3440734</v>
      </c>
      <c r="P25" s="36">
        <f t="shared" si="1"/>
        <v>-825621</v>
      </c>
      <c r="Q25" s="36">
        <f t="shared" si="1"/>
        <v>17549822</v>
      </c>
      <c r="R25" s="36">
        <f t="shared" si="1"/>
        <v>13283467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1614817493</v>
      </c>
      <c r="X25" s="36">
        <f t="shared" si="1"/>
        <v>515777461</v>
      </c>
      <c r="Y25" s="36">
        <f t="shared" si="1"/>
        <v>1099040032</v>
      </c>
      <c r="Z25" s="37">
        <f>+IF(X25&lt;&gt;0,+(Y25/X25)*100,0)</f>
        <v>213.08415258572145</v>
      </c>
      <c r="AA25" s="38">
        <f>SUM(AA15:AA24)</f>
        <v>693459349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1617746230</v>
      </c>
      <c r="D26" s="29">
        <f>+D13+D25</f>
        <v>0</v>
      </c>
      <c r="E26" s="30">
        <f t="shared" si="2"/>
        <v>756713439</v>
      </c>
      <c r="F26" s="31">
        <f t="shared" si="2"/>
        <v>758888477</v>
      </c>
      <c r="G26" s="31">
        <f t="shared" si="2"/>
        <v>957631294</v>
      </c>
      <c r="H26" s="31">
        <f t="shared" si="2"/>
        <v>24883900</v>
      </c>
      <c r="I26" s="31">
        <f t="shared" si="2"/>
        <v>33830903</v>
      </c>
      <c r="J26" s="31">
        <f t="shared" si="2"/>
        <v>1016346097</v>
      </c>
      <c r="K26" s="31">
        <f t="shared" si="2"/>
        <v>3109929</v>
      </c>
      <c r="L26" s="31">
        <f t="shared" si="2"/>
        <v>34689463</v>
      </c>
      <c r="M26" s="31">
        <f t="shared" si="2"/>
        <v>34982555</v>
      </c>
      <c r="N26" s="31">
        <f t="shared" si="2"/>
        <v>72781947</v>
      </c>
      <c r="O26" s="31">
        <f t="shared" si="2"/>
        <v>12065224</v>
      </c>
      <c r="P26" s="31">
        <f t="shared" si="2"/>
        <v>626352031</v>
      </c>
      <c r="Q26" s="31">
        <f t="shared" si="2"/>
        <v>-18554100</v>
      </c>
      <c r="R26" s="31">
        <f t="shared" si="2"/>
        <v>619863155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1708991199</v>
      </c>
      <c r="X26" s="31">
        <f t="shared" si="2"/>
        <v>564849349</v>
      </c>
      <c r="Y26" s="31">
        <f t="shared" si="2"/>
        <v>1144141850</v>
      </c>
      <c r="Z26" s="32">
        <f>+IF(X26&lt;&gt;0,+(Y26/X26)*100,0)</f>
        <v>202.55699188209562</v>
      </c>
      <c r="AA26" s="33">
        <f>+AA13+AA25</f>
        <v>758888477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590793</v>
      </c>
      <c r="D31" s="18"/>
      <c r="E31" s="19"/>
      <c r="F31" s="20"/>
      <c r="G31" s="20">
        <v>563930</v>
      </c>
      <c r="H31" s="20">
        <v>26863</v>
      </c>
      <c r="I31" s="20">
        <v>1329</v>
      </c>
      <c r="J31" s="20">
        <v>592122</v>
      </c>
      <c r="K31" s="20">
        <v>1730</v>
      </c>
      <c r="L31" s="20">
        <v>443</v>
      </c>
      <c r="M31" s="20">
        <v>443</v>
      </c>
      <c r="N31" s="20">
        <v>2616</v>
      </c>
      <c r="O31" s="20">
        <v>443</v>
      </c>
      <c r="P31" s="20">
        <v>443</v>
      </c>
      <c r="Q31" s="20">
        <v>1329</v>
      </c>
      <c r="R31" s="20">
        <v>2215</v>
      </c>
      <c r="S31" s="20"/>
      <c r="T31" s="20"/>
      <c r="U31" s="20"/>
      <c r="V31" s="20"/>
      <c r="W31" s="20">
        <v>596953</v>
      </c>
      <c r="X31" s="20"/>
      <c r="Y31" s="20">
        <v>596953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-128811883</v>
      </c>
      <c r="D33" s="18"/>
      <c r="E33" s="19"/>
      <c r="F33" s="20">
        <v>-1834540</v>
      </c>
      <c r="G33" s="20">
        <v>-108811883</v>
      </c>
      <c r="H33" s="20"/>
      <c r="I33" s="20">
        <v>-12438172</v>
      </c>
      <c r="J33" s="20">
        <v>-121250055</v>
      </c>
      <c r="K33" s="20">
        <v>11226933</v>
      </c>
      <c r="L33" s="20"/>
      <c r="M33" s="20">
        <v>-12344699</v>
      </c>
      <c r="N33" s="20">
        <v>-1117766</v>
      </c>
      <c r="O33" s="20"/>
      <c r="P33" s="20">
        <v>-2518308</v>
      </c>
      <c r="Q33" s="20">
        <v>29710241</v>
      </c>
      <c r="R33" s="20">
        <v>27191933</v>
      </c>
      <c r="S33" s="20"/>
      <c r="T33" s="20"/>
      <c r="U33" s="20"/>
      <c r="V33" s="20"/>
      <c r="W33" s="20">
        <v>-95175888</v>
      </c>
      <c r="X33" s="20">
        <v>-733825</v>
      </c>
      <c r="Y33" s="20">
        <v>-94442063</v>
      </c>
      <c r="Z33" s="21">
        <v>12869.834497325655</v>
      </c>
      <c r="AA33" s="22">
        <v>-1834540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79109179</v>
      </c>
      <c r="D35" s="18"/>
      <c r="E35" s="19"/>
      <c r="F35" s="20"/>
      <c r="G35" s="20">
        <v>80079253</v>
      </c>
      <c r="H35" s="20">
        <v>1894187</v>
      </c>
      <c r="I35" s="20">
        <v>1880133</v>
      </c>
      <c r="J35" s="20">
        <v>83853573</v>
      </c>
      <c r="K35" s="20">
        <v>675371</v>
      </c>
      <c r="L35" s="20">
        <v>1946286</v>
      </c>
      <c r="M35" s="20">
        <v>1618472</v>
      </c>
      <c r="N35" s="20">
        <v>4240129</v>
      </c>
      <c r="O35" s="20">
        <v>1610202</v>
      </c>
      <c r="P35" s="20">
        <v>952475</v>
      </c>
      <c r="Q35" s="20">
        <v>2457091</v>
      </c>
      <c r="R35" s="20">
        <v>5019768</v>
      </c>
      <c r="S35" s="20"/>
      <c r="T35" s="20"/>
      <c r="U35" s="20"/>
      <c r="V35" s="20"/>
      <c r="W35" s="20">
        <v>93113470</v>
      </c>
      <c r="X35" s="20"/>
      <c r="Y35" s="20">
        <v>93113470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-49111911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-1834540</v>
      </c>
      <c r="G37" s="31">
        <f t="shared" si="3"/>
        <v>-28168700</v>
      </c>
      <c r="H37" s="31">
        <f t="shared" si="3"/>
        <v>1921050</v>
      </c>
      <c r="I37" s="31">
        <f t="shared" si="3"/>
        <v>-10556710</v>
      </c>
      <c r="J37" s="31">
        <f t="shared" si="3"/>
        <v>-36804360</v>
      </c>
      <c r="K37" s="31">
        <f t="shared" si="3"/>
        <v>11904034</v>
      </c>
      <c r="L37" s="31">
        <f t="shared" si="3"/>
        <v>1946729</v>
      </c>
      <c r="M37" s="31">
        <f t="shared" si="3"/>
        <v>-10725784</v>
      </c>
      <c r="N37" s="31">
        <f t="shared" si="3"/>
        <v>3124979</v>
      </c>
      <c r="O37" s="31">
        <f t="shared" si="3"/>
        <v>1610645</v>
      </c>
      <c r="P37" s="31">
        <f t="shared" si="3"/>
        <v>-1565390</v>
      </c>
      <c r="Q37" s="31">
        <f t="shared" si="3"/>
        <v>32168661</v>
      </c>
      <c r="R37" s="31">
        <f t="shared" si="3"/>
        <v>32213916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-1465465</v>
      </c>
      <c r="X37" s="31">
        <f t="shared" si="3"/>
        <v>-733825</v>
      </c>
      <c r="Y37" s="31">
        <f t="shared" si="3"/>
        <v>-731640</v>
      </c>
      <c r="Z37" s="32">
        <f>+IF(X37&lt;&gt;0,+(Y37/X37)*100,0)</f>
        <v>99.702245085681199</v>
      </c>
      <c r="AA37" s="33">
        <f>SUM(AA29:AA36)</f>
        <v>-1834540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-49111911</v>
      </c>
      <c r="D44" s="29">
        <f>+D37+D43</f>
        <v>0</v>
      </c>
      <c r="E44" s="30">
        <f t="shared" si="5"/>
        <v>0</v>
      </c>
      <c r="F44" s="31">
        <f t="shared" si="5"/>
        <v>-1834540</v>
      </c>
      <c r="G44" s="31">
        <f t="shared" si="5"/>
        <v>-28168700</v>
      </c>
      <c r="H44" s="31">
        <f t="shared" si="5"/>
        <v>1921050</v>
      </c>
      <c r="I44" s="31">
        <f t="shared" si="5"/>
        <v>-10556710</v>
      </c>
      <c r="J44" s="31">
        <f t="shared" si="5"/>
        <v>-36804360</v>
      </c>
      <c r="K44" s="31">
        <f t="shared" si="5"/>
        <v>11904034</v>
      </c>
      <c r="L44" s="31">
        <f t="shared" si="5"/>
        <v>1946729</v>
      </c>
      <c r="M44" s="31">
        <f t="shared" si="5"/>
        <v>-10725784</v>
      </c>
      <c r="N44" s="31">
        <f t="shared" si="5"/>
        <v>3124979</v>
      </c>
      <c r="O44" s="31">
        <f t="shared" si="5"/>
        <v>1610645</v>
      </c>
      <c r="P44" s="31">
        <f t="shared" si="5"/>
        <v>-1565390</v>
      </c>
      <c r="Q44" s="31">
        <f t="shared" si="5"/>
        <v>32168661</v>
      </c>
      <c r="R44" s="31">
        <f t="shared" si="5"/>
        <v>32213916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-1465465</v>
      </c>
      <c r="X44" s="31">
        <f t="shared" si="5"/>
        <v>-733825</v>
      </c>
      <c r="Y44" s="31">
        <f t="shared" si="5"/>
        <v>-731640</v>
      </c>
      <c r="Z44" s="32">
        <f>+IF(X44&lt;&gt;0,+(Y44/X44)*100,0)</f>
        <v>99.702245085681199</v>
      </c>
      <c r="AA44" s="33">
        <f>+AA37+AA43</f>
        <v>-1834540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1666858141</v>
      </c>
      <c r="D45" s="42">
        <f t="shared" si="6"/>
        <v>0</v>
      </c>
      <c r="E45" s="43">
        <f t="shared" si="6"/>
        <v>756713439</v>
      </c>
      <c r="F45" s="44">
        <f t="shared" si="6"/>
        <v>760723017</v>
      </c>
      <c r="G45" s="44">
        <f t="shared" si="6"/>
        <v>985799994</v>
      </c>
      <c r="H45" s="44">
        <f t="shared" si="6"/>
        <v>22962850</v>
      </c>
      <c r="I45" s="44">
        <f t="shared" si="6"/>
        <v>44387613</v>
      </c>
      <c r="J45" s="44">
        <f t="shared" si="6"/>
        <v>1053150457</v>
      </c>
      <c r="K45" s="44">
        <f t="shared" si="6"/>
        <v>-8794105</v>
      </c>
      <c r="L45" s="44">
        <f t="shared" si="6"/>
        <v>32742734</v>
      </c>
      <c r="M45" s="44">
        <f t="shared" si="6"/>
        <v>45708339</v>
      </c>
      <c r="N45" s="44">
        <f t="shared" si="6"/>
        <v>69656968</v>
      </c>
      <c r="O45" s="44">
        <f t="shared" si="6"/>
        <v>10454579</v>
      </c>
      <c r="P45" s="44">
        <f t="shared" si="6"/>
        <v>627917421</v>
      </c>
      <c r="Q45" s="44">
        <f t="shared" si="6"/>
        <v>-50722761</v>
      </c>
      <c r="R45" s="44">
        <f t="shared" si="6"/>
        <v>587649239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1710456664</v>
      </c>
      <c r="X45" s="44">
        <f t="shared" si="6"/>
        <v>565583174</v>
      </c>
      <c r="Y45" s="44">
        <f t="shared" si="6"/>
        <v>1144873490</v>
      </c>
      <c r="Z45" s="45">
        <f>+IF(X45&lt;&gt;0,+(Y45/X45)*100,0)</f>
        <v>202.42354133399309</v>
      </c>
      <c r="AA45" s="46">
        <f>+AA26-AA44</f>
        <v>760723017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-380456827</v>
      </c>
      <c r="D47" s="18"/>
      <c r="E47" s="19">
        <v>-162276423</v>
      </c>
      <c r="F47" s="20">
        <v>-162276423</v>
      </c>
      <c r="G47" s="20">
        <v>-921512426</v>
      </c>
      <c r="H47" s="20">
        <v>-35464713</v>
      </c>
      <c r="I47" s="20">
        <v>35764980</v>
      </c>
      <c r="J47" s="20">
        <v>-921212159</v>
      </c>
      <c r="K47" s="20">
        <v>-32038933</v>
      </c>
      <c r="L47" s="20">
        <v>7185745</v>
      </c>
      <c r="M47" s="20">
        <v>4959152</v>
      </c>
      <c r="N47" s="20">
        <v>-19894036</v>
      </c>
      <c r="O47" s="20">
        <v>-6543051</v>
      </c>
      <c r="P47" s="20">
        <v>608636483</v>
      </c>
      <c r="Q47" s="20">
        <v>-140184569</v>
      </c>
      <c r="R47" s="20">
        <v>461908863</v>
      </c>
      <c r="S47" s="20"/>
      <c r="T47" s="20"/>
      <c r="U47" s="20"/>
      <c r="V47" s="20"/>
      <c r="W47" s="20">
        <v>-479197332</v>
      </c>
      <c r="X47" s="20">
        <v>-121707369</v>
      </c>
      <c r="Y47" s="20">
        <v>-357489963</v>
      </c>
      <c r="Z47" s="47">
        <v>293.72910279573949</v>
      </c>
      <c r="AA47" s="22">
        <v>-162276423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-380456827</v>
      </c>
      <c r="D50" s="50">
        <f t="shared" ref="D50:Y50" si="7">SUM(D47:D49)</f>
        <v>0</v>
      </c>
      <c r="E50" s="51">
        <f t="shared" si="7"/>
        <v>-162276423</v>
      </c>
      <c r="F50" s="52">
        <f t="shared" si="7"/>
        <v>-162276423</v>
      </c>
      <c r="G50" s="52">
        <f t="shared" si="7"/>
        <v>-921512426</v>
      </c>
      <c r="H50" s="52">
        <f t="shared" si="7"/>
        <v>-35464713</v>
      </c>
      <c r="I50" s="52">
        <f t="shared" si="7"/>
        <v>35764980</v>
      </c>
      <c r="J50" s="52">
        <f t="shared" si="7"/>
        <v>-921212159</v>
      </c>
      <c r="K50" s="52">
        <f t="shared" si="7"/>
        <v>-32038933</v>
      </c>
      <c r="L50" s="52">
        <f t="shared" si="7"/>
        <v>7185745</v>
      </c>
      <c r="M50" s="52">
        <f t="shared" si="7"/>
        <v>4959152</v>
      </c>
      <c r="N50" s="52">
        <f t="shared" si="7"/>
        <v>-19894036</v>
      </c>
      <c r="O50" s="52">
        <f t="shared" si="7"/>
        <v>-6543051</v>
      </c>
      <c r="P50" s="52">
        <f t="shared" si="7"/>
        <v>608636483</v>
      </c>
      <c r="Q50" s="52">
        <f t="shared" si="7"/>
        <v>-140184569</v>
      </c>
      <c r="R50" s="52">
        <f t="shared" si="7"/>
        <v>461908863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-479197332</v>
      </c>
      <c r="X50" s="52">
        <f t="shared" si="7"/>
        <v>-121707369</v>
      </c>
      <c r="Y50" s="52">
        <f t="shared" si="7"/>
        <v>-357489963</v>
      </c>
      <c r="Z50" s="53">
        <f>+IF(X50&lt;&gt;0,+(Y50/X50)*100,0)</f>
        <v>293.72910279573949</v>
      </c>
      <c r="AA50" s="54">
        <f>SUM(AA47:AA49)</f>
        <v>-162276423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-1241624</v>
      </c>
      <c r="F6" s="20">
        <v>-1241624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-931221</v>
      </c>
      <c r="Y6" s="20">
        <v>931221</v>
      </c>
      <c r="Z6" s="21">
        <v>-100</v>
      </c>
      <c r="AA6" s="22">
        <v>-1241624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37500</v>
      </c>
      <c r="F11" s="20">
        <v>37500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28125</v>
      </c>
      <c r="Y11" s="24">
        <v>-28125</v>
      </c>
      <c r="Z11" s="25">
        <v>-100</v>
      </c>
      <c r="AA11" s="26">
        <v>37500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-1204124</v>
      </c>
      <c r="F13" s="31">
        <f t="shared" si="0"/>
        <v>-1204124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-903096</v>
      </c>
      <c r="Y13" s="31">
        <f t="shared" si="0"/>
        <v>903096</v>
      </c>
      <c r="Z13" s="32">
        <f>+IF(X13&lt;&gt;0,+(Y13/X13)*100,0)</f>
        <v>-100</v>
      </c>
      <c r="AA13" s="33">
        <f>SUM(AA6:AA12)</f>
        <v>-1204124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100000</v>
      </c>
      <c r="F17" s="20">
        <v>100000</v>
      </c>
      <c r="G17" s="24"/>
      <c r="H17" s="24"/>
      <c r="I17" s="24"/>
      <c r="J17" s="20"/>
      <c r="K17" s="24"/>
      <c r="L17" s="24"/>
      <c r="M17" s="20">
        <v>72170</v>
      </c>
      <c r="N17" s="24">
        <v>72170</v>
      </c>
      <c r="O17" s="24"/>
      <c r="P17" s="24"/>
      <c r="Q17" s="20"/>
      <c r="R17" s="24"/>
      <c r="S17" s="24"/>
      <c r="T17" s="20"/>
      <c r="U17" s="24"/>
      <c r="V17" s="24"/>
      <c r="W17" s="24">
        <v>72170</v>
      </c>
      <c r="X17" s="20">
        <v>74997</v>
      </c>
      <c r="Y17" s="24">
        <v>-2827</v>
      </c>
      <c r="Z17" s="25">
        <v>-3.7694841126978416</v>
      </c>
      <c r="AA17" s="26">
        <v>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100000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72170</v>
      </c>
      <c r="N25" s="36">
        <f t="shared" si="1"/>
        <v>72170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72170</v>
      </c>
      <c r="X25" s="36">
        <f t="shared" si="1"/>
        <v>74997</v>
      </c>
      <c r="Y25" s="36">
        <f t="shared" si="1"/>
        <v>-2827</v>
      </c>
      <c r="Z25" s="37">
        <f>+IF(X25&lt;&gt;0,+(Y25/X25)*100,0)</f>
        <v>-3.7694841126978416</v>
      </c>
      <c r="AA25" s="38">
        <f>SUM(AA15:AA24)</f>
        <v>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-1104124</v>
      </c>
      <c r="F26" s="31">
        <f t="shared" si="2"/>
        <v>-1104124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72170</v>
      </c>
      <c r="N26" s="31">
        <f t="shared" si="2"/>
        <v>72170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72170</v>
      </c>
      <c r="X26" s="31">
        <f t="shared" si="2"/>
        <v>-828099</v>
      </c>
      <c r="Y26" s="31">
        <f t="shared" si="2"/>
        <v>900269</v>
      </c>
      <c r="Z26" s="32">
        <f>+IF(X26&lt;&gt;0,+(Y26/X26)*100,0)</f>
        <v>-108.71514154708555</v>
      </c>
      <c r="AA26" s="33">
        <f>+AA13+AA25</f>
        <v>-1104124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-1104124</v>
      </c>
      <c r="F45" s="44">
        <f t="shared" si="6"/>
        <v>-1104124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72170</v>
      </c>
      <c r="N45" s="44">
        <f t="shared" si="6"/>
        <v>72170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72170</v>
      </c>
      <c r="X45" s="44">
        <f t="shared" si="6"/>
        <v>-828099</v>
      </c>
      <c r="Y45" s="44">
        <f t="shared" si="6"/>
        <v>900269</v>
      </c>
      <c r="Z45" s="45">
        <f>+IF(X45&lt;&gt;0,+(Y45/X45)*100,0)</f>
        <v>-108.71514154708555</v>
      </c>
      <c r="AA45" s="46">
        <f>+AA26-AA44</f>
        <v>-1104124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7938731</v>
      </c>
      <c r="D7" s="18"/>
      <c r="E7" s="19">
        <v>3699200</v>
      </c>
      <c r="F7" s="20">
        <v>3699200</v>
      </c>
      <c r="G7" s="20"/>
      <c r="H7" s="20">
        <v>-22260761</v>
      </c>
      <c r="I7" s="20">
        <v>31201974</v>
      </c>
      <c r="J7" s="20">
        <v>8941213</v>
      </c>
      <c r="K7" s="20">
        <v>275615</v>
      </c>
      <c r="L7" s="20">
        <v>142209</v>
      </c>
      <c r="M7" s="20">
        <v>343117</v>
      </c>
      <c r="N7" s="20">
        <v>760941</v>
      </c>
      <c r="O7" s="20">
        <v>343117</v>
      </c>
      <c r="P7" s="20">
        <v>748381</v>
      </c>
      <c r="Q7" s="20">
        <v>375771</v>
      </c>
      <c r="R7" s="20">
        <v>1467269</v>
      </c>
      <c r="S7" s="20"/>
      <c r="T7" s="20"/>
      <c r="U7" s="20"/>
      <c r="V7" s="20"/>
      <c r="W7" s="20">
        <v>11169423</v>
      </c>
      <c r="X7" s="20">
        <v>2774403</v>
      </c>
      <c r="Y7" s="20">
        <v>8395020</v>
      </c>
      <c r="Z7" s="21">
        <v>302.58834062679432</v>
      </c>
      <c r="AA7" s="22">
        <v>3699200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19407098</v>
      </c>
      <c r="F10" s="20">
        <v>10717498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11079500</v>
      </c>
      <c r="Y10" s="20">
        <v>-11079500</v>
      </c>
      <c r="Z10" s="21">
        <v>-100</v>
      </c>
      <c r="AA10" s="22">
        <v>10717498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7938731</v>
      </c>
      <c r="D13" s="29">
        <f>SUM(D6:D12)</f>
        <v>0</v>
      </c>
      <c r="E13" s="30">
        <f t="shared" si="0"/>
        <v>23106298</v>
      </c>
      <c r="F13" s="31">
        <f t="shared" si="0"/>
        <v>14416698</v>
      </c>
      <c r="G13" s="31">
        <f t="shared" si="0"/>
        <v>0</v>
      </c>
      <c r="H13" s="31">
        <f t="shared" si="0"/>
        <v>-22260761</v>
      </c>
      <c r="I13" s="31">
        <f t="shared" si="0"/>
        <v>31201974</v>
      </c>
      <c r="J13" s="31">
        <f t="shared" si="0"/>
        <v>8941213</v>
      </c>
      <c r="K13" s="31">
        <f t="shared" si="0"/>
        <v>275615</v>
      </c>
      <c r="L13" s="31">
        <f t="shared" si="0"/>
        <v>142209</v>
      </c>
      <c r="M13" s="31">
        <f t="shared" si="0"/>
        <v>343117</v>
      </c>
      <c r="N13" s="31">
        <f t="shared" si="0"/>
        <v>760941</v>
      </c>
      <c r="O13" s="31">
        <f t="shared" si="0"/>
        <v>343117</v>
      </c>
      <c r="P13" s="31">
        <f t="shared" si="0"/>
        <v>748381</v>
      </c>
      <c r="Q13" s="31">
        <f t="shared" si="0"/>
        <v>375771</v>
      </c>
      <c r="R13" s="31">
        <f t="shared" si="0"/>
        <v>1467269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11169423</v>
      </c>
      <c r="X13" s="31">
        <f t="shared" si="0"/>
        <v>13853903</v>
      </c>
      <c r="Y13" s="31">
        <f t="shared" si="0"/>
        <v>-2684480</v>
      </c>
      <c r="Z13" s="32">
        <f>+IF(X13&lt;&gt;0,+(Y13/X13)*100,0)</f>
        <v>-19.377066520532157</v>
      </c>
      <c r="AA13" s="33">
        <f>SUM(AA6:AA12)</f>
        <v>14416698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960039</v>
      </c>
      <c r="D17" s="18"/>
      <c r="E17" s="19">
        <v>2315477</v>
      </c>
      <c r="F17" s="20">
        <v>2315477</v>
      </c>
      <c r="G17" s="24"/>
      <c r="H17" s="24">
        <v>-141182</v>
      </c>
      <c r="I17" s="24">
        <v>1101221</v>
      </c>
      <c r="J17" s="20">
        <v>960039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960039</v>
      </c>
      <c r="X17" s="20">
        <v>1736622</v>
      </c>
      <c r="Y17" s="24">
        <v>-776583</v>
      </c>
      <c r="Z17" s="25">
        <v>-44.718021538365861</v>
      </c>
      <c r="AA17" s="26">
        <v>2315477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960039</v>
      </c>
      <c r="D25" s="29">
        <f t="shared" ref="D25:Y25" si="1">SUM(D15:D24)</f>
        <v>0</v>
      </c>
      <c r="E25" s="35">
        <f t="shared" si="1"/>
        <v>2315477</v>
      </c>
      <c r="F25" s="36">
        <f t="shared" si="1"/>
        <v>2315477</v>
      </c>
      <c r="G25" s="36">
        <f t="shared" si="1"/>
        <v>0</v>
      </c>
      <c r="H25" s="36">
        <f t="shared" si="1"/>
        <v>-141182</v>
      </c>
      <c r="I25" s="36">
        <f t="shared" si="1"/>
        <v>1101221</v>
      </c>
      <c r="J25" s="36">
        <f t="shared" si="1"/>
        <v>960039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960039</v>
      </c>
      <c r="X25" s="36">
        <f t="shared" si="1"/>
        <v>1736622</v>
      </c>
      <c r="Y25" s="36">
        <f t="shared" si="1"/>
        <v>-776583</v>
      </c>
      <c r="Z25" s="37">
        <f>+IF(X25&lt;&gt;0,+(Y25/X25)*100,0)</f>
        <v>-44.718021538365861</v>
      </c>
      <c r="AA25" s="38">
        <f>SUM(AA15:AA24)</f>
        <v>2315477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8898770</v>
      </c>
      <c r="D26" s="29">
        <f>+D13+D25</f>
        <v>0</v>
      </c>
      <c r="E26" s="30">
        <f t="shared" si="2"/>
        <v>25421775</v>
      </c>
      <c r="F26" s="31">
        <f t="shared" si="2"/>
        <v>16732175</v>
      </c>
      <c r="G26" s="31">
        <f t="shared" si="2"/>
        <v>0</v>
      </c>
      <c r="H26" s="31">
        <f t="shared" si="2"/>
        <v>-22401943</v>
      </c>
      <c r="I26" s="31">
        <f t="shared" si="2"/>
        <v>32303195</v>
      </c>
      <c r="J26" s="31">
        <f t="shared" si="2"/>
        <v>9901252</v>
      </c>
      <c r="K26" s="31">
        <f t="shared" si="2"/>
        <v>275615</v>
      </c>
      <c r="L26" s="31">
        <f t="shared" si="2"/>
        <v>142209</v>
      </c>
      <c r="M26" s="31">
        <f t="shared" si="2"/>
        <v>343117</v>
      </c>
      <c r="N26" s="31">
        <f t="shared" si="2"/>
        <v>760941</v>
      </c>
      <c r="O26" s="31">
        <f t="shared" si="2"/>
        <v>343117</v>
      </c>
      <c r="P26" s="31">
        <f t="shared" si="2"/>
        <v>748381</v>
      </c>
      <c r="Q26" s="31">
        <f t="shared" si="2"/>
        <v>375771</v>
      </c>
      <c r="R26" s="31">
        <f t="shared" si="2"/>
        <v>1467269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12129462</v>
      </c>
      <c r="X26" s="31">
        <f t="shared" si="2"/>
        <v>15590525</v>
      </c>
      <c r="Y26" s="31">
        <f t="shared" si="2"/>
        <v>-3461063</v>
      </c>
      <c r="Z26" s="32">
        <f>+IF(X26&lt;&gt;0,+(Y26/X26)*100,0)</f>
        <v>-22.199784805194181</v>
      </c>
      <c r="AA26" s="33">
        <f>+AA13+AA25</f>
        <v>16732175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953223</v>
      </c>
      <c r="D35" s="18"/>
      <c r="E35" s="19">
        <v>1259965</v>
      </c>
      <c r="F35" s="20">
        <v>1259965</v>
      </c>
      <c r="G35" s="20"/>
      <c r="H35" s="20">
        <v>34117</v>
      </c>
      <c r="I35" s="20">
        <v>1050213</v>
      </c>
      <c r="J35" s="20">
        <v>1084330</v>
      </c>
      <c r="K35" s="20">
        <v>36197</v>
      </c>
      <c r="L35" s="20">
        <v>18754</v>
      </c>
      <c r="M35" s="20">
        <v>45826</v>
      </c>
      <c r="N35" s="20">
        <v>100777</v>
      </c>
      <c r="O35" s="20">
        <v>45826</v>
      </c>
      <c r="P35" s="20">
        <v>96837</v>
      </c>
      <c r="Q35" s="20">
        <v>48183</v>
      </c>
      <c r="R35" s="20">
        <v>190846</v>
      </c>
      <c r="S35" s="20"/>
      <c r="T35" s="20"/>
      <c r="U35" s="20"/>
      <c r="V35" s="20"/>
      <c r="W35" s="20">
        <v>1375953</v>
      </c>
      <c r="X35" s="20">
        <v>944973</v>
      </c>
      <c r="Y35" s="20">
        <v>430980</v>
      </c>
      <c r="Z35" s="21">
        <v>45.607652282128697</v>
      </c>
      <c r="AA35" s="22">
        <v>1259965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953223</v>
      </c>
      <c r="D37" s="29">
        <f t="shared" ref="D37:Y37" si="3">SUM(D29:D36)</f>
        <v>0</v>
      </c>
      <c r="E37" s="30">
        <f t="shared" si="3"/>
        <v>1259965</v>
      </c>
      <c r="F37" s="31">
        <f t="shared" si="3"/>
        <v>1259965</v>
      </c>
      <c r="G37" s="31">
        <f t="shared" si="3"/>
        <v>0</v>
      </c>
      <c r="H37" s="31">
        <f t="shared" si="3"/>
        <v>34117</v>
      </c>
      <c r="I37" s="31">
        <f t="shared" si="3"/>
        <v>1050213</v>
      </c>
      <c r="J37" s="31">
        <f t="shared" si="3"/>
        <v>1084330</v>
      </c>
      <c r="K37" s="31">
        <f t="shared" si="3"/>
        <v>36197</v>
      </c>
      <c r="L37" s="31">
        <f t="shared" si="3"/>
        <v>18754</v>
      </c>
      <c r="M37" s="31">
        <f t="shared" si="3"/>
        <v>45826</v>
      </c>
      <c r="N37" s="31">
        <f t="shared" si="3"/>
        <v>100777</v>
      </c>
      <c r="O37" s="31">
        <f t="shared" si="3"/>
        <v>45826</v>
      </c>
      <c r="P37" s="31">
        <f t="shared" si="3"/>
        <v>96837</v>
      </c>
      <c r="Q37" s="31">
        <f t="shared" si="3"/>
        <v>48183</v>
      </c>
      <c r="R37" s="31">
        <f t="shared" si="3"/>
        <v>190846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1375953</v>
      </c>
      <c r="X37" s="31">
        <f t="shared" si="3"/>
        <v>944973</v>
      </c>
      <c r="Y37" s="31">
        <f t="shared" si="3"/>
        <v>430980</v>
      </c>
      <c r="Z37" s="32">
        <f>+IF(X37&lt;&gt;0,+(Y37/X37)*100,0)</f>
        <v>45.607652282128697</v>
      </c>
      <c r="AA37" s="33">
        <f>SUM(AA29:AA36)</f>
        <v>1259965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953223</v>
      </c>
      <c r="D44" s="29">
        <f>+D37+D43</f>
        <v>0</v>
      </c>
      <c r="E44" s="30">
        <f t="shared" si="5"/>
        <v>1259965</v>
      </c>
      <c r="F44" s="31">
        <f t="shared" si="5"/>
        <v>1259965</v>
      </c>
      <c r="G44" s="31">
        <f t="shared" si="5"/>
        <v>0</v>
      </c>
      <c r="H44" s="31">
        <f t="shared" si="5"/>
        <v>34117</v>
      </c>
      <c r="I44" s="31">
        <f t="shared" si="5"/>
        <v>1050213</v>
      </c>
      <c r="J44" s="31">
        <f t="shared" si="5"/>
        <v>1084330</v>
      </c>
      <c r="K44" s="31">
        <f t="shared" si="5"/>
        <v>36197</v>
      </c>
      <c r="L44" s="31">
        <f t="shared" si="5"/>
        <v>18754</v>
      </c>
      <c r="M44" s="31">
        <f t="shared" si="5"/>
        <v>45826</v>
      </c>
      <c r="N44" s="31">
        <f t="shared" si="5"/>
        <v>100777</v>
      </c>
      <c r="O44" s="31">
        <f t="shared" si="5"/>
        <v>45826</v>
      </c>
      <c r="P44" s="31">
        <f t="shared" si="5"/>
        <v>96837</v>
      </c>
      <c r="Q44" s="31">
        <f t="shared" si="5"/>
        <v>48183</v>
      </c>
      <c r="R44" s="31">
        <f t="shared" si="5"/>
        <v>190846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1375953</v>
      </c>
      <c r="X44" s="31">
        <f t="shared" si="5"/>
        <v>944973</v>
      </c>
      <c r="Y44" s="31">
        <f t="shared" si="5"/>
        <v>430980</v>
      </c>
      <c r="Z44" s="32">
        <f>+IF(X44&lt;&gt;0,+(Y44/X44)*100,0)</f>
        <v>45.607652282128697</v>
      </c>
      <c r="AA44" s="33">
        <f>+AA37+AA43</f>
        <v>1259965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7945547</v>
      </c>
      <c r="D45" s="42">
        <f t="shared" si="6"/>
        <v>0</v>
      </c>
      <c r="E45" s="43">
        <f t="shared" si="6"/>
        <v>24161810</v>
      </c>
      <c r="F45" s="44">
        <f t="shared" si="6"/>
        <v>15472210</v>
      </c>
      <c r="G45" s="44">
        <f t="shared" si="6"/>
        <v>0</v>
      </c>
      <c r="H45" s="44">
        <f t="shared" si="6"/>
        <v>-22436060</v>
      </c>
      <c r="I45" s="44">
        <f t="shared" si="6"/>
        <v>31252982</v>
      </c>
      <c r="J45" s="44">
        <f t="shared" si="6"/>
        <v>8816922</v>
      </c>
      <c r="K45" s="44">
        <f t="shared" si="6"/>
        <v>239418</v>
      </c>
      <c r="L45" s="44">
        <f t="shared" si="6"/>
        <v>123455</v>
      </c>
      <c r="M45" s="44">
        <f t="shared" si="6"/>
        <v>297291</v>
      </c>
      <c r="N45" s="44">
        <f t="shared" si="6"/>
        <v>660164</v>
      </c>
      <c r="O45" s="44">
        <f t="shared" si="6"/>
        <v>297291</v>
      </c>
      <c r="P45" s="44">
        <f t="shared" si="6"/>
        <v>651544</v>
      </c>
      <c r="Q45" s="44">
        <f t="shared" si="6"/>
        <v>327588</v>
      </c>
      <c r="R45" s="44">
        <f t="shared" si="6"/>
        <v>1276423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10753509</v>
      </c>
      <c r="X45" s="44">
        <f t="shared" si="6"/>
        <v>14645552</v>
      </c>
      <c r="Y45" s="44">
        <f t="shared" si="6"/>
        <v>-3892043</v>
      </c>
      <c r="Z45" s="45">
        <f>+IF(X45&lt;&gt;0,+(Y45/X45)*100,0)</f>
        <v>-26.574915032222751</v>
      </c>
      <c r="AA45" s="46">
        <f>+AA26-AA44</f>
        <v>15472210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-1123728</v>
      </c>
      <c r="D47" s="18"/>
      <c r="E47" s="19"/>
      <c r="F47" s="20"/>
      <c r="G47" s="20"/>
      <c r="H47" s="20">
        <v>499965</v>
      </c>
      <c r="I47" s="20">
        <v>-5296802</v>
      </c>
      <c r="J47" s="20">
        <v>-4796837</v>
      </c>
      <c r="K47" s="20">
        <v>102155</v>
      </c>
      <c r="L47" s="20">
        <v>-114529</v>
      </c>
      <c r="M47" s="20">
        <v>-22674</v>
      </c>
      <c r="N47" s="20">
        <v>-35048</v>
      </c>
      <c r="O47" s="20">
        <v>-22674</v>
      </c>
      <c r="P47" s="20">
        <v>496424</v>
      </c>
      <c r="Q47" s="20">
        <v>99056</v>
      </c>
      <c r="R47" s="20">
        <v>572806</v>
      </c>
      <c r="S47" s="20"/>
      <c r="T47" s="20"/>
      <c r="U47" s="20"/>
      <c r="V47" s="20"/>
      <c r="W47" s="20">
        <v>-4259079</v>
      </c>
      <c r="X47" s="20"/>
      <c r="Y47" s="20">
        <v>-4259079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-1123728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499965</v>
      </c>
      <c r="I50" s="52">
        <f t="shared" si="7"/>
        <v>-5296802</v>
      </c>
      <c r="J50" s="52">
        <f t="shared" si="7"/>
        <v>-4796837</v>
      </c>
      <c r="K50" s="52">
        <f t="shared" si="7"/>
        <v>102155</v>
      </c>
      <c r="L50" s="52">
        <f t="shared" si="7"/>
        <v>-114529</v>
      </c>
      <c r="M50" s="52">
        <f t="shared" si="7"/>
        <v>-22674</v>
      </c>
      <c r="N50" s="52">
        <f t="shared" si="7"/>
        <v>-35048</v>
      </c>
      <c r="O50" s="52">
        <f t="shared" si="7"/>
        <v>-22674</v>
      </c>
      <c r="P50" s="52">
        <f t="shared" si="7"/>
        <v>496424</v>
      </c>
      <c r="Q50" s="52">
        <f t="shared" si="7"/>
        <v>99056</v>
      </c>
      <c r="R50" s="52">
        <f t="shared" si="7"/>
        <v>572806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-4259079</v>
      </c>
      <c r="X50" s="52">
        <f t="shared" si="7"/>
        <v>0</v>
      </c>
      <c r="Y50" s="52">
        <f t="shared" si="7"/>
        <v>-4259079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13073748</v>
      </c>
      <c r="D6" s="18"/>
      <c r="E6" s="19">
        <v>76984616</v>
      </c>
      <c r="F6" s="20">
        <v>69284116</v>
      </c>
      <c r="G6" s="20">
        <v>18644009</v>
      </c>
      <c r="H6" s="20">
        <v>4310273</v>
      </c>
      <c r="I6" s="20">
        <v>9220942</v>
      </c>
      <c r="J6" s="20">
        <v>32175224</v>
      </c>
      <c r="K6" s="20">
        <v>5643477</v>
      </c>
      <c r="L6" s="20">
        <v>9436966</v>
      </c>
      <c r="M6" s="20">
        <v>2711077</v>
      </c>
      <c r="N6" s="20">
        <v>17791520</v>
      </c>
      <c r="O6" s="20"/>
      <c r="P6" s="20">
        <v>12028407</v>
      </c>
      <c r="Q6" s="20">
        <v>-10421059</v>
      </c>
      <c r="R6" s="20">
        <v>1607348</v>
      </c>
      <c r="S6" s="20"/>
      <c r="T6" s="20"/>
      <c r="U6" s="20"/>
      <c r="V6" s="20"/>
      <c r="W6" s="20">
        <v>51574092</v>
      </c>
      <c r="X6" s="20">
        <v>54658256</v>
      </c>
      <c r="Y6" s="20">
        <v>-3084164</v>
      </c>
      <c r="Z6" s="21">
        <v>-5.6426315541425254</v>
      </c>
      <c r="AA6" s="22">
        <v>69284116</v>
      </c>
    </row>
    <row r="7" spans="1:27" x14ac:dyDescent="0.25">
      <c r="A7" s="23" t="s">
        <v>35</v>
      </c>
      <c r="B7" s="17" t="s">
        <v>32</v>
      </c>
      <c r="C7" s="18">
        <v>504844223</v>
      </c>
      <c r="D7" s="18"/>
      <c r="E7" s="19">
        <v>34070381</v>
      </c>
      <c r="F7" s="20">
        <v>34070381</v>
      </c>
      <c r="G7" s="20">
        <v>530185077</v>
      </c>
      <c r="H7" s="20">
        <v>-5910777</v>
      </c>
      <c r="I7" s="20">
        <v>10383148</v>
      </c>
      <c r="J7" s="20">
        <v>534657448</v>
      </c>
      <c r="K7" s="20">
        <v>5682579</v>
      </c>
      <c r="L7" s="20">
        <v>9902020</v>
      </c>
      <c r="M7" s="20">
        <v>11002620</v>
      </c>
      <c r="N7" s="20">
        <v>26587219</v>
      </c>
      <c r="O7" s="20"/>
      <c r="P7" s="20">
        <v>7301695</v>
      </c>
      <c r="Q7" s="20">
        <v>10431559</v>
      </c>
      <c r="R7" s="20">
        <v>17733254</v>
      </c>
      <c r="S7" s="20"/>
      <c r="T7" s="20"/>
      <c r="U7" s="20"/>
      <c r="V7" s="20"/>
      <c r="W7" s="20">
        <v>578977921</v>
      </c>
      <c r="X7" s="20">
        <v>25552773</v>
      </c>
      <c r="Y7" s="20">
        <v>553425148</v>
      </c>
      <c r="Z7" s="21">
        <v>2165.8124854003127</v>
      </c>
      <c r="AA7" s="22">
        <v>34070381</v>
      </c>
    </row>
    <row r="8" spans="1:27" x14ac:dyDescent="0.25">
      <c r="A8" s="23" t="s">
        <v>36</v>
      </c>
      <c r="B8" s="17" t="s">
        <v>32</v>
      </c>
      <c r="C8" s="18">
        <v>-2383</v>
      </c>
      <c r="D8" s="18"/>
      <c r="E8" s="19"/>
      <c r="F8" s="20"/>
      <c r="G8" s="20">
        <v>-2383</v>
      </c>
      <c r="H8" s="20">
        <v>304908</v>
      </c>
      <c r="I8" s="20"/>
      <c r="J8" s="20">
        <v>302525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302525</v>
      </c>
      <c r="X8" s="20"/>
      <c r="Y8" s="20">
        <v>302525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-9585233</v>
      </c>
      <c r="D10" s="18"/>
      <c r="E10" s="19">
        <v>-90456203</v>
      </c>
      <c r="F10" s="20">
        <v>-10215703</v>
      </c>
      <c r="G10" s="20">
        <v>-9689986</v>
      </c>
      <c r="H10" s="20">
        <v>-372322</v>
      </c>
      <c r="I10" s="20">
        <v>-50935</v>
      </c>
      <c r="J10" s="20">
        <v>-10113243</v>
      </c>
      <c r="K10" s="20">
        <v>-245555</v>
      </c>
      <c r="L10" s="20">
        <v>-315407</v>
      </c>
      <c r="M10" s="20">
        <v>-164635</v>
      </c>
      <c r="N10" s="20">
        <v>-725597</v>
      </c>
      <c r="O10" s="20"/>
      <c r="P10" s="20">
        <v>-195200</v>
      </c>
      <c r="Q10" s="20">
        <v>-426787</v>
      </c>
      <c r="R10" s="20">
        <v>-621987</v>
      </c>
      <c r="S10" s="20"/>
      <c r="T10" s="20"/>
      <c r="U10" s="20"/>
      <c r="V10" s="20"/>
      <c r="W10" s="20">
        <v>-11460827</v>
      </c>
      <c r="X10" s="20">
        <v>12734038</v>
      </c>
      <c r="Y10" s="20">
        <v>-24194865</v>
      </c>
      <c r="Z10" s="21">
        <v>-190.00151405233751</v>
      </c>
      <c r="AA10" s="22">
        <v>-10215703</v>
      </c>
    </row>
    <row r="11" spans="1:27" x14ac:dyDescent="0.25">
      <c r="A11" s="23" t="s">
        <v>39</v>
      </c>
      <c r="B11" s="17" t="s">
        <v>32</v>
      </c>
      <c r="C11" s="18">
        <v>93099518</v>
      </c>
      <c r="D11" s="18"/>
      <c r="E11" s="19"/>
      <c r="F11" s="20"/>
      <c r="G11" s="24">
        <v>90947697</v>
      </c>
      <c r="H11" s="24">
        <v>3270839</v>
      </c>
      <c r="I11" s="24">
        <v>1059742</v>
      </c>
      <c r="J11" s="20">
        <v>95278278</v>
      </c>
      <c r="K11" s="24">
        <v>554982</v>
      </c>
      <c r="L11" s="24">
        <v>124875</v>
      </c>
      <c r="M11" s="20">
        <v>679457</v>
      </c>
      <c r="N11" s="24">
        <v>1359314</v>
      </c>
      <c r="O11" s="24"/>
      <c r="P11" s="24">
        <v>2045</v>
      </c>
      <c r="Q11" s="20">
        <v>3289956</v>
      </c>
      <c r="R11" s="24">
        <v>3292001</v>
      </c>
      <c r="S11" s="24"/>
      <c r="T11" s="20"/>
      <c r="U11" s="24"/>
      <c r="V11" s="24"/>
      <c r="W11" s="24">
        <v>99929593</v>
      </c>
      <c r="X11" s="20"/>
      <c r="Y11" s="24">
        <v>99929593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-2437195</v>
      </c>
      <c r="D12" s="18"/>
      <c r="E12" s="19"/>
      <c r="F12" s="20"/>
      <c r="G12" s="20">
        <v>-2437196</v>
      </c>
      <c r="H12" s="20"/>
      <c r="I12" s="20"/>
      <c r="J12" s="20">
        <v>-2437196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-2437196</v>
      </c>
      <c r="X12" s="20"/>
      <c r="Y12" s="20">
        <v>-2437196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598992678</v>
      </c>
      <c r="D13" s="29">
        <f>SUM(D6:D12)</f>
        <v>0</v>
      </c>
      <c r="E13" s="30">
        <f t="shared" si="0"/>
        <v>20598794</v>
      </c>
      <c r="F13" s="31">
        <f t="shared" si="0"/>
        <v>93138794</v>
      </c>
      <c r="G13" s="31">
        <f t="shared" si="0"/>
        <v>627647218</v>
      </c>
      <c r="H13" s="31">
        <f t="shared" si="0"/>
        <v>1602921</v>
      </c>
      <c r="I13" s="31">
        <f t="shared" si="0"/>
        <v>20612897</v>
      </c>
      <c r="J13" s="31">
        <f t="shared" si="0"/>
        <v>649863036</v>
      </c>
      <c r="K13" s="31">
        <f t="shared" si="0"/>
        <v>11635483</v>
      </c>
      <c r="L13" s="31">
        <f t="shared" si="0"/>
        <v>19148454</v>
      </c>
      <c r="M13" s="31">
        <f t="shared" si="0"/>
        <v>14228519</v>
      </c>
      <c r="N13" s="31">
        <f t="shared" si="0"/>
        <v>45012456</v>
      </c>
      <c r="O13" s="31">
        <f t="shared" si="0"/>
        <v>0</v>
      </c>
      <c r="P13" s="31">
        <f t="shared" si="0"/>
        <v>19136947</v>
      </c>
      <c r="Q13" s="31">
        <f t="shared" si="0"/>
        <v>2873669</v>
      </c>
      <c r="R13" s="31">
        <f t="shared" si="0"/>
        <v>22010616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716886108</v>
      </c>
      <c r="X13" s="31">
        <f t="shared" si="0"/>
        <v>92945067</v>
      </c>
      <c r="Y13" s="31">
        <f t="shared" si="0"/>
        <v>623941041</v>
      </c>
      <c r="Z13" s="32">
        <f>+IF(X13&lt;&gt;0,+(Y13/X13)*100,0)</f>
        <v>671.30086742527169</v>
      </c>
      <c r="AA13" s="33">
        <f>SUM(AA6:AA12)</f>
        <v>93138794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173721721</v>
      </c>
      <c r="D17" s="18"/>
      <c r="E17" s="19"/>
      <c r="F17" s="20"/>
      <c r="G17" s="24">
        <v>173721721</v>
      </c>
      <c r="H17" s="24"/>
      <c r="I17" s="24"/>
      <c r="J17" s="20">
        <v>173721721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173721721</v>
      </c>
      <c r="X17" s="20"/>
      <c r="Y17" s="24">
        <v>173721721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173721721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173721721</v>
      </c>
      <c r="H25" s="36">
        <f t="shared" si="1"/>
        <v>0</v>
      </c>
      <c r="I25" s="36">
        <f t="shared" si="1"/>
        <v>0</v>
      </c>
      <c r="J25" s="36">
        <f t="shared" si="1"/>
        <v>173721721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173721721</v>
      </c>
      <c r="X25" s="36">
        <f t="shared" si="1"/>
        <v>0</v>
      </c>
      <c r="Y25" s="36">
        <f t="shared" si="1"/>
        <v>173721721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772714399</v>
      </c>
      <c r="D26" s="29">
        <f>+D13+D25</f>
        <v>0</v>
      </c>
      <c r="E26" s="30">
        <f t="shared" si="2"/>
        <v>20598794</v>
      </c>
      <c r="F26" s="31">
        <f t="shared" si="2"/>
        <v>93138794</v>
      </c>
      <c r="G26" s="31">
        <f t="shared" si="2"/>
        <v>801368939</v>
      </c>
      <c r="H26" s="31">
        <f t="shared" si="2"/>
        <v>1602921</v>
      </c>
      <c r="I26" s="31">
        <f t="shared" si="2"/>
        <v>20612897</v>
      </c>
      <c r="J26" s="31">
        <f t="shared" si="2"/>
        <v>823584757</v>
      </c>
      <c r="K26" s="31">
        <f t="shared" si="2"/>
        <v>11635483</v>
      </c>
      <c r="L26" s="31">
        <f t="shared" si="2"/>
        <v>19148454</v>
      </c>
      <c r="M26" s="31">
        <f t="shared" si="2"/>
        <v>14228519</v>
      </c>
      <c r="N26" s="31">
        <f t="shared" si="2"/>
        <v>45012456</v>
      </c>
      <c r="O26" s="31">
        <f t="shared" si="2"/>
        <v>0</v>
      </c>
      <c r="P26" s="31">
        <f t="shared" si="2"/>
        <v>19136947</v>
      </c>
      <c r="Q26" s="31">
        <f t="shared" si="2"/>
        <v>2873669</v>
      </c>
      <c r="R26" s="31">
        <f t="shared" si="2"/>
        <v>22010616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890607829</v>
      </c>
      <c r="X26" s="31">
        <f t="shared" si="2"/>
        <v>92945067</v>
      </c>
      <c r="Y26" s="31">
        <f t="shared" si="2"/>
        <v>797662762</v>
      </c>
      <c r="Z26" s="32">
        <f>+IF(X26&lt;&gt;0,+(Y26/X26)*100,0)</f>
        <v>858.20881919424517</v>
      </c>
      <c r="AA26" s="33">
        <f>+AA13+AA25</f>
        <v>93138794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-76819</v>
      </c>
      <c r="D31" s="18"/>
      <c r="E31" s="19"/>
      <c r="F31" s="20"/>
      <c r="G31" s="20">
        <v>-78211</v>
      </c>
      <c r="H31" s="20">
        <v>-1664</v>
      </c>
      <c r="I31" s="20">
        <v>-939</v>
      </c>
      <c r="J31" s="20">
        <v>-80814</v>
      </c>
      <c r="K31" s="20">
        <v>-2769</v>
      </c>
      <c r="L31" s="20">
        <v>-1076</v>
      </c>
      <c r="M31" s="20">
        <v>-1222</v>
      </c>
      <c r="N31" s="20">
        <v>-5067</v>
      </c>
      <c r="O31" s="20"/>
      <c r="P31" s="20">
        <v>-519</v>
      </c>
      <c r="Q31" s="20">
        <v>-791</v>
      </c>
      <c r="R31" s="20">
        <v>-1310</v>
      </c>
      <c r="S31" s="20"/>
      <c r="T31" s="20"/>
      <c r="U31" s="20"/>
      <c r="V31" s="20"/>
      <c r="W31" s="20">
        <v>-87191</v>
      </c>
      <c r="X31" s="20"/>
      <c r="Y31" s="20">
        <v>-87191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182183372</v>
      </c>
      <c r="D32" s="18"/>
      <c r="E32" s="19">
        <v>-90456203</v>
      </c>
      <c r="F32" s="20">
        <v>-91015703</v>
      </c>
      <c r="G32" s="20">
        <v>160826852</v>
      </c>
      <c r="H32" s="20">
        <v>21218313</v>
      </c>
      <c r="I32" s="20">
        <v>206032</v>
      </c>
      <c r="J32" s="20">
        <v>182251197</v>
      </c>
      <c r="K32" s="20">
        <v>-86195</v>
      </c>
      <c r="L32" s="20">
        <v>-265326</v>
      </c>
      <c r="M32" s="20">
        <v>-58898</v>
      </c>
      <c r="N32" s="20">
        <v>-410419</v>
      </c>
      <c r="O32" s="20"/>
      <c r="P32" s="20">
        <v>-160547</v>
      </c>
      <c r="Q32" s="20">
        <v>-7016585</v>
      </c>
      <c r="R32" s="20">
        <v>-7177132</v>
      </c>
      <c r="S32" s="20"/>
      <c r="T32" s="20"/>
      <c r="U32" s="20"/>
      <c r="V32" s="20"/>
      <c r="W32" s="20">
        <v>174663646</v>
      </c>
      <c r="X32" s="20">
        <v>-68065953</v>
      </c>
      <c r="Y32" s="20">
        <v>242729599</v>
      </c>
      <c r="Z32" s="21">
        <v>-356.60941822117735</v>
      </c>
      <c r="AA32" s="22">
        <v>-91015703</v>
      </c>
    </row>
    <row r="33" spans="1:27" x14ac:dyDescent="0.25">
      <c r="A33" s="23" t="s">
        <v>60</v>
      </c>
      <c r="B33" s="17" t="s">
        <v>32</v>
      </c>
      <c r="C33" s="18">
        <v>30409133</v>
      </c>
      <c r="D33" s="18"/>
      <c r="E33" s="19"/>
      <c r="F33" s="20"/>
      <c r="G33" s="20">
        <v>30409133</v>
      </c>
      <c r="H33" s="20"/>
      <c r="I33" s="20">
        <v>10410039</v>
      </c>
      <c r="J33" s="20">
        <v>40819172</v>
      </c>
      <c r="K33" s="20">
        <v>1301168</v>
      </c>
      <c r="L33" s="20"/>
      <c r="M33" s="20"/>
      <c r="N33" s="20">
        <v>1301168</v>
      </c>
      <c r="O33" s="20"/>
      <c r="P33" s="20">
        <v>-2753384</v>
      </c>
      <c r="Q33" s="20">
        <v>15866422</v>
      </c>
      <c r="R33" s="20">
        <v>13113038</v>
      </c>
      <c r="S33" s="20"/>
      <c r="T33" s="20"/>
      <c r="U33" s="20"/>
      <c r="V33" s="20"/>
      <c r="W33" s="20">
        <v>55233378</v>
      </c>
      <c r="X33" s="20"/>
      <c r="Y33" s="20">
        <v>55233378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139915227</v>
      </c>
      <c r="D35" s="18"/>
      <c r="E35" s="19">
        <v>30972281</v>
      </c>
      <c r="F35" s="20">
        <v>30972281</v>
      </c>
      <c r="G35" s="20">
        <v>142935271</v>
      </c>
      <c r="H35" s="20">
        <v>1815483</v>
      </c>
      <c r="I35" s="20">
        <v>1698773</v>
      </c>
      <c r="J35" s="20">
        <v>146449527</v>
      </c>
      <c r="K35" s="20">
        <v>1913773</v>
      </c>
      <c r="L35" s="20">
        <v>2733553</v>
      </c>
      <c r="M35" s="20">
        <v>2532663</v>
      </c>
      <c r="N35" s="20">
        <v>7179989</v>
      </c>
      <c r="O35" s="20"/>
      <c r="P35" s="20">
        <v>2510014</v>
      </c>
      <c r="Q35" s="20">
        <v>2327480</v>
      </c>
      <c r="R35" s="20">
        <v>4837494</v>
      </c>
      <c r="S35" s="20"/>
      <c r="T35" s="20"/>
      <c r="U35" s="20"/>
      <c r="V35" s="20"/>
      <c r="W35" s="20">
        <v>158467010</v>
      </c>
      <c r="X35" s="20">
        <v>23229207</v>
      </c>
      <c r="Y35" s="20">
        <v>135237803</v>
      </c>
      <c r="Z35" s="21">
        <v>582.18863433435331</v>
      </c>
      <c r="AA35" s="22">
        <v>30972281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352430913</v>
      </c>
      <c r="D37" s="29">
        <f t="shared" ref="D37:Y37" si="3">SUM(D29:D36)</f>
        <v>0</v>
      </c>
      <c r="E37" s="30">
        <f t="shared" si="3"/>
        <v>-59483922</v>
      </c>
      <c r="F37" s="31">
        <f t="shared" si="3"/>
        <v>-60043422</v>
      </c>
      <c r="G37" s="31">
        <f t="shared" si="3"/>
        <v>334093045</v>
      </c>
      <c r="H37" s="31">
        <f t="shared" si="3"/>
        <v>23032132</v>
      </c>
      <c r="I37" s="31">
        <f t="shared" si="3"/>
        <v>12313905</v>
      </c>
      <c r="J37" s="31">
        <f t="shared" si="3"/>
        <v>369439082</v>
      </c>
      <c r="K37" s="31">
        <f t="shared" si="3"/>
        <v>3125977</v>
      </c>
      <c r="L37" s="31">
        <f t="shared" si="3"/>
        <v>2467151</v>
      </c>
      <c r="M37" s="31">
        <f t="shared" si="3"/>
        <v>2472543</v>
      </c>
      <c r="N37" s="31">
        <f t="shared" si="3"/>
        <v>8065671</v>
      </c>
      <c r="O37" s="31">
        <f t="shared" si="3"/>
        <v>0</v>
      </c>
      <c r="P37" s="31">
        <f t="shared" si="3"/>
        <v>-404436</v>
      </c>
      <c r="Q37" s="31">
        <f t="shared" si="3"/>
        <v>11176526</v>
      </c>
      <c r="R37" s="31">
        <f t="shared" si="3"/>
        <v>10772090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388276843</v>
      </c>
      <c r="X37" s="31">
        <f t="shared" si="3"/>
        <v>-44836746</v>
      </c>
      <c r="Y37" s="31">
        <f t="shared" si="3"/>
        <v>433113589</v>
      </c>
      <c r="Z37" s="32">
        <f>+IF(X37&lt;&gt;0,+(Y37/X37)*100,0)</f>
        <v>-965.97908554737671</v>
      </c>
      <c r="AA37" s="33">
        <f>SUM(AA29:AA36)</f>
        <v>-60043422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352430913</v>
      </c>
      <c r="D44" s="29">
        <f>+D37+D43</f>
        <v>0</v>
      </c>
      <c r="E44" s="30">
        <f t="shared" si="5"/>
        <v>-59483922</v>
      </c>
      <c r="F44" s="31">
        <f t="shared" si="5"/>
        <v>-60043422</v>
      </c>
      <c r="G44" s="31">
        <f t="shared" si="5"/>
        <v>334093045</v>
      </c>
      <c r="H44" s="31">
        <f t="shared" si="5"/>
        <v>23032132</v>
      </c>
      <c r="I44" s="31">
        <f t="shared" si="5"/>
        <v>12313905</v>
      </c>
      <c r="J44" s="31">
        <f t="shared" si="5"/>
        <v>369439082</v>
      </c>
      <c r="K44" s="31">
        <f t="shared" si="5"/>
        <v>3125977</v>
      </c>
      <c r="L44" s="31">
        <f t="shared" si="5"/>
        <v>2467151</v>
      </c>
      <c r="M44" s="31">
        <f t="shared" si="5"/>
        <v>2472543</v>
      </c>
      <c r="N44" s="31">
        <f t="shared" si="5"/>
        <v>8065671</v>
      </c>
      <c r="O44" s="31">
        <f t="shared" si="5"/>
        <v>0</v>
      </c>
      <c r="P44" s="31">
        <f t="shared" si="5"/>
        <v>-404436</v>
      </c>
      <c r="Q44" s="31">
        <f t="shared" si="5"/>
        <v>11176526</v>
      </c>
      <c r="R44" s="31">
        <f t="shared" si="5"/>
        <v>10772090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388276843</v>
      </c>
      <c r="X44" s="31">
        <f t="shared" si="5"/>
        <v>-44836746</v>
      </c>
      <c r="Y44" s="31">
        <f t="shared" si="5"/>
        <v>433113589</v>
      </c>
      <c r="Z44" s="32">
        <f>+IF(X44&lt;&gt;0,+(Y44/X44)*100,0)</f>
        <v>-965.97908554737671</v>
      </c>
      <c r="AA44" s="33">
        <f>+AA37+AA43</f>
        <v>-60043422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420283486</v>
      </c>
      <c r="D45" s="42">
        <f t="shared" si="6"/>
        <v>0</v>
      </c>
      <c r="E45" s="43">
        <f t="shared" si="6"/>
        <v>80082716</v>
      </c>
      <c r="F45" s="44">
        <f t="shared" si="6"/>
        <v>153182216</v>
      </c>
      <c r="G45" s="44">
        <f t="shared" si="6"/>
        <v>467275894</v>
      </c>
      <c r="H45" s="44">
        <f t="shared" si="6"/>
        <v>-21429211</v>
      </c>
      <c r="I45" s="44">
        <f t="shared" si="6"/>
        <v>8298992</v>
      </c>
      <c r="J45" s="44">
        <f t="shared" si="6"/>
        <v>454145675</v>
      </c>
      <c r="K45" s="44">
        <f t="shared" si="6"/>
        <v>8509506</v>
      </c>
      <c r="L45" s="44">
        <f t="shared" si="6"/>
        <v>16681303</v>
      </c>
      <c r="M45" s="44">
        <f t="shared" si="6"/>
        <v>11755976</v>
      </c>
      <c r="N45" s="44">
        <f t="shared" si="6"/>
        <v>36946785</v>
      </c>
      <c r="O45" s="44">
        <f t="shared" si="6"/>
        <v>0</v>
      </c>
      <c r="P45" s="44">
        <f t="shared" si="6"/>
        <v>19541383</v>
      </c>
      <c r="Q45" s="44">
        <f t="shared" si="6"/>
        <v>-8302857</v>
      </c>
      <c r="R45" s="44">
        <f t="shared" si="6"/>
        <v>11238526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502330986</v>
      </c>
      <c r="X45" s="44">
        <f t="shared" si="6"/>
        <v>137781813</v>
      </c>
      <c r="Y45" s="44">
        <f t="shared" si="6"/>
        <v>364549173</v>
      </c>
      <c r="Z45" s="45">
        <f>+IF(X45&lt;&gt;0,+(Y45/X45)*100,0)</f>
        <v>264.5843925714637</v>
      </c>
      <c r="AA45" s="46">
        <f>+AA26-AA44</f>
        <v>153182216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80082717</v>
      </c>
      <c r="F47" s="20">
        <v>72382217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56981831</v>
      </c>
      <c r="Y47" s="20">
        <v>-56981831</v>
      </c>
      <c r="Z47" s="47">
        <v>-100</v>
      </c>
      <c r="AA47" s="22">
        <v>72382217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80082717</v>
      </c>
      <c r="F50" s="52">
        <f t="shared" si="7"/>
        <v>72382217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56981831</v>
      </c>
      <c r="Y50" s="52">
        <f t="shared" si="7"/>
        <v>-56981831</v>
      </c>
      <c r="Z50" s="53">
        <f>+IF(X50&lt;&gt;0,+(Y50/X50)*100,0)</f>
        <v>-100</v>
      </c>
      <c r="AA50" s="54">
        <f>SUM(AA47:AA49)</f>
        <v>72382217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-26773628</v>
      </c>
      <c r="F6" s="20">
        <v>-26773628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-20080215</v>
      </c>
      <c r="Y6" s="20">
        <v>20080215</v>
      </c>
      <c r="Z6" s="21">
        <v>-100</v>
      </c>
      <c r="AA6" s="22">
        <v>-26773628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195000</v>
      </c>
      <c r="F11" s="20">
        <v>195000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146250</v>
      </c>
      <c r="Y11" s="24">
        <v>-146250</v>
      </c>
      <c r="Z11" s="25">
        <v>-100</v>
      </c>
      <c r="AA11" s="26">
        <v>195000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-26578628</v>
      </c>
      <c r="F13" s="31">
        <f t="shared" si="0"/>
        <v>-26578628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-19933965</v>
      </c>
      <c r="Y13" s="31">
        <f t="shared" si="0"/>
        <v>19933965</v>
      </c>
      <c r="Z13" s="32">
        <f>+IF(X13&lt;&gt;0,+(Y13/X13)*100,0)</f>
        <v>-100</v>
      </c>
      <c r="AA13" s="33">
        <f>SUM(AA6:AA12)</f>
        <v>-26578628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-26578628</v>
      </c>
      <c r="F26" s="31">
        <f t="shared" si="2"/>
        <v>-26578628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-19933965</v>
      </c>
      <c r="Y26" s="31">
        <f t="shared" si="2"/>
        <v>19933965</v>
      </c>
      <c r="Z26" s="32">
        <f>+IF(X26&lt;&gt;0,+(Y26/X26)*100,0)</f>
        <v>-100</v>
      </c>
      <c r="AA26" s="33">
        <f>+AA13+AA25</f>
        <v>-26578628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-26578628</v>
      </c>
      <c r="F45" s="44">
        <f t="shared" si="6"/>
        <v>-26578628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-19933965</v>
      </c>
      <c r="Y45" s="44">
        <f t="shared" si="6"/>
        <v>19933965</v>
      </c>
      <c r="Z45" s="45">
        <f>+IF(X45&lt;&gt;0,+(Y45/X45)*100,0)</f>
        <v>-100</v>
      </c>
      <c r="AA45" s="46">
        <f>+AA26-AA44</f>
        <v>-26578628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-47886</v>
      </c>
      <c r="R47" s="20">
        <v>-47886</v>
      </c>
      <c r="S47" s="20"/>
      <c r="T47" s="20"/>
      <c r="U47" s="20"/>
      <c r="V47" s="20"/>
      <c r="W47" s="20">
        <v>-47886</v>
      </c>
      <c r="X47" s="20"/>
      <c r="Y47" s="20">
        <v>-47886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-47886</v>
      </c>
      <c r="R50" s="52">
        <f t="shared" si="7"/>
        <v>-47886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-47886</v>
      </c>
      <c r="X50" s="52">
        <f t="shared" si="7"/>
        <v>0</v>
      </c>
      <c r="Y50" s="52">
        <f t="shared" si="7"/>
        <v>-47886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15000000</v>
      </c>
      <c r="F6" s="20">
        <v>6455304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4841478</v>
      </c>
      <c r="Y6" s="20">
        <v>-4841478</v>
      </c>
      <c r="Z6" s="21">
        <v>-100</v>
      </c>
      <c r="AA6" s="22">
        <v>6455304</v>
      </c>
    </row>
    <row r="7" spans="1:27" x14ac:dyDescent="0.25">
      <c r="A7" s="23" t="s">
        <v>35</v>
      </c>
      <c r="B7" s="17" t="s">
        <v>32</v>
      </c>
      <c r="C7" s="18">
        <v>9670474</v>
      </c>
      <c r="D7" s="18"/>
      <c r="E7" s="19">
        <v>9373404</v>
      </c>
      <c r="F7" s="20">
        <v>2812032</v>
      </c>
      <c r="G7" s="20">
        <v>927098</v>
      </c>
      <c r="H7" s="20">
        <v>811514</v>
      </c>
      <c r="I7" s="20">
        <v>1089439</v>
      </c>
      <c r="J7" s="20">
        <v>2828051</v>
      </c>
      <c r="K7" s="20">
        <v>1570928</v>
      </c>
      <c r="L7" s="20">
        <v>1196993</v>
      </c>
      <c r="M7" s="20">
        <v>1109719</v>
      </c>
      <c r="N7" s="20">
        <v>3877640</v>
      </c>
      <c r="O7" s="20">
        <v>1114332</v>
      </c>
      <c r="P7" s="20">
        <v>1567220</v>
      </c>
      <c r="Q7" s="20">
        <v>1041514</v>
      </c>
      <c r="R7" s="20">
        <v>3723066</v>
      </c>
      <c r="S7" s="20"/>
      <c r="T7" s="20"/>
      <c r="U7" s="20"/>
      <c r="V7" s="20"/>
      <c r="W7" s="20">
        <v>10428757</v>
      </c>
      <c r="X7" s="20">
        <v>2109024</v>
      </c>
      <c r="Y7" s="20">
        <v>8319733</v>
      </c>
      <c r="Z7" s="21">
        <v>394.48261375878133</v>
      </c>
      <c r="AA7" s="22">
        <v>2812032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-4350000</v>
      </c>
      <c r="F10" s="20">
        <v>-2250000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-448024</v>
      </c>
      <c r="Q10" s="20"/>
      <c r="R10" s="20">
        <v>-448024</v>
      </c>
      <c r="S10" s="20"/>
      <c r="T10" s="20"/>
      <c r="U10" s="20"/>
      <c r="V10" s="20"/>
      <c r="W10" s="20">
        <v>-448024</v>
      </c>
      <c r="X10" s="20">
        <v>-1687500</v>
      </c>
      <c r="Y10" s="20">
        <v>1239476</v>
      </c>
      <c r="Z10" s="21">
        <v>-73.450429629629639</v>
      </c>
      <c r="AA10" s="22">
        <v>-2250000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9670474</v>
      </c>
      <c r="D13" s="29">
        <f>SUM(D6:D12)</f>
        <v>0</v>
      </c>
      <c r="E13" s="30">
        <f t="shared" si="0"/>
        <v>20023404</v>
      </c>
      <c r="F13" s="31">
        <f t="shared" si="0"/>
        <v>7017336</v>
      </c>
      <c r="G13" s="31">
        <f t="shared" si="0"/>
        <v>927098</v>
      </c>
      <c r="H13" s="31">
        <f t="shared" si="0"/>
        <v>811514</v>
      </c>
      <c r="I13" s="31">
        <f t="shared" si="0"/>
        <v>1089439</v>
      </c>
      <c r="J13" s="31">
        <f t="shared" si="0"/>
        <v>2828051</v>
      </c>
      <c r="K13" s="31">
        <f t="shared" si="0"/>
        <v>1570928</v>
      </c>
      <c r="L13" s="31">
        <f t="shared" si="0"/>
        <v>1196993</v>
      </c>
      <c r="M13" s="31">
        <f t="shared" si="0"/>
        <v>1109719</v>
      </c>
      <c r="N13" s="31">
        <f t="shared" si="0"/>
        <v>3877640</v>
      </c>
      <c r="O13" s="31">
        <f t="shared" si="0"/>
        <v>1114332</v>
      </c>
      <c r="P13" s="31">
        <f t="shared" si="0"/>
        <v>1119196</v>
      </c>
      <c r="Q13" s="31">
        <f t="shared" si="0"/>
        <v>1041514</v>
      </c>
      <c r="R13" s="31">
        <f t="shared" si="0"/>
        <v>3275042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9980733</v>
      </c>
      <c r="X13" s="31">
        <f t="shared" si="0"/>
        <v>5263002</v>
      </c>
      <c r="Y13" s="31">
        <f t="shared" si="0"/>
        <v>4717731</v>
      </c>
      <c r="Z13" s="32">
        <f>+IF(X13&lt;&gt;0,+(Y13/X13)*100,0)</f>
        <v>89.639544123296929</v>
      </c>
      <c r="AA13" s="33">
        <f>SUM(AA6:AA12)</f>
        <v>7017336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-182208</v>
      </c>
      <c r="G15" s="20"/>
      <c r="H15" s="20"/>
      <c r="I15" s="20"/>
      <c r="J15" s="20"/>
      <c r="K15" s="20"/>
      <c r="L15" s="20"/>
      <c r="M15" s="20"/>
      <c r="N15" s="20"/>
      <c r="O15" s="20">
        <v>-2</v>
      </c>
      <c r="P15" s="20">
        <v>-504485</v>
      </c>
      <c r="Q15" s="20">
        <v>-30541</v>
      </c>
      <c r="R15" s="20">
        <v>-535028</v>
      </c>
      <c r="S15" s="20"/>
      <c r="T15" s="20"/>
      <c r="U15" s="20"/>
      <c r="V15" s="20"/>
      <c r="W15" s="20">
        <v>-535028</v>
      </c>
      <c r="X15" s="20">
        <v>-136656</v>
      </c>
      <c r="Y15" s="20">
        <v>-398372</v>
      </c>
      <c r="Z15" s="21">
        <v>291.51445966514456</v>
      </c>
      <c r="AA15" s="22">
        <v>-182208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60000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60000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-182208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-2</v>
      </c>
      <c r="P25" s="36">
        <f t="shared" si="1"/>
        <v>-504485</v>
      </c>
      <c r="Q25" s="36">
        <f t="shared" si="1"/>
        <v>-30541</v>
      </c>
      <c r="R25" s="36">
        <f t="shared" si="1"/>
        <v>-535028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-535028</v>
      </c>
      <c r="X25" s="36">
        <f t="shared" si="1"/>
        <v>-136656</v>
      </c>
      <c r="Y25" s="36">
        <f t="shared" si="1"/>
        <v>-398372</v>
      </c>
      <c r="Z25" s="37">
        <f>+IF(X25&lt;&gt;0,+(Y25/X25)*100,0)</f>
        <v>291.51445966514456</v>
      </c>
      <c r="AA25" s="38">
        <f>SUM(AA15:AA24)</f>
        <v>-182208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9730474</v>
      </c>
      <c r="D26" s="29">
        <f>+D13+D25</f>
        <v>0</v>
      </c>
      <c r="E26" s="30">
        <f t="shared" si="2"/>
        <v>20023404</v>
      </c>
      <c r="F26" s="31">
        <f t="shared" si="2"/>
        <v>6835128</v>
      </c>
      <c r="G26" s="31">
        <f t="shared" si="2"/>
        <v>927098</v>
      </c>
      <c r="H26" s="31">
        <f t="shared" si="2"/>
        <v>811514</v>
      </c>
      <c r="I26" s="31">
        <f t="shared" si="2"/>
        <v>1089439</v>
      </c>
      <c r="J26" s="31">
        <f t="shared" si="2"/>
        <v>2828051</v>
      </c>
      <c r="K26" s="31">
        <f t="shared" si="2"/>
        <v>1570928</v>
      </c>
      <c r="L26" s="31">
        <f t="shared" si="2"/>
        <v>1196993</v>
      </c>
      <c r="M26" s="31">
        <f t="shared" si="2"/>
        <v>1109719</v>
      </c>
      <c r="N26" s="31">
        <f t="shared" si="2"/>
        <v>3877640</v>
      </c>
      <c r="O26" s="31">
        <f t="shared" si="2"/>
        <v>1114330</v>
      </c>
      <c r="P26" s="31">
        <f t="shared" si="2"/>
        <v>614711</v>
      </c>
      <c r="Q26" s="31">
        <f t="shared" si="2"/>
        <v>1010973</v>
      </c>
      <c r="R26" s="31">
        <f t="shared" si="2"/>
        <v>2740014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9445705</v>
      </c>
      <c r="X26" s="31">
        <f t="shared" si="2"/>
        <v>5126346</v>
      </c>
      <c r="Y26" s="31">
        <f t="shared" si="2"/>
        <v>4319359</v>
      </c>
      <c r="Z26" s="32">
        <f>+IF(X26&lt;&gt;0,+(Y26/X26)*100,0)</f>
        <v>84.258046569622891</v>
      </c>
      <c r="AA26" s="33">
        <f>+AA13+AA25</f>
        <v>6835128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11172756</v>
      </c>
      <c r="F32" s="20">
        <v>11094228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8320671</v>
      </c>
      <c r="Y32" s="20">
        <v>-8320671</v>
      </c>
      <c r="Z32" s="21">
        <v>-100</v>
      </c>
      <c r="AA32" s="22">
        <v>11094228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-30000000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-22500000</v>
      </c>
      <c r="Y33" s="20">
        <v>22500000</v>
      </c>
      <c r="Z33" s="21">
        <v>-100</v>
      </c>
      <c r="AA33" s="22">
        <v>-30000000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11172756</v>
      </c>
      <c r="F37" s="31">
        <f t="shared" si="3"/>
        <v>-18905772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-14179329</v>
      </c>
      <c r="Y37" s="31">
        <f t="shared" si="3"/>
        <v>14179329</v>
      </c>
      <c r="Z37" s="32">
        <f>+IF(X37&lt;&gt;0,+(Y37/X37)*100,0)</f>
        <v>-100</v>
      </c>
      <c r="AA37" s="33">
        <f>SUM(AA29:AA36)</f>
        <v>-18905772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11172756</v>
      </c>
      <c r="F44" s="31">
        <f t="shared" si="5"/>
        <v>-18905772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-14179329</v>
      </c>
      <c r="Y44" s="31">
        <f t="shared" si="5"/>
        <v>14179329</v>
      </c>
      <c r="Z44" s="32">
        <f>+IF(X44&lt;&gt;0,+(Y44/X44)*100,0)</f>
        <v>-100</v>
      </c>
      <c r="AA44" s="33">
        <f>+AA37+AA43</f>
        <v>-18905772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9730474</v>
      </c>
      <c r="D45" s="42">
        <f t="shared" si="6"/>
        <v>0</v>
      </c>
      <c r="E45" s="43">
        <f t="shared" si="6"/>
        <v>8850648</v>
      </c>
      <c r="F45" s="44">
        <f t="shared" si="6"/>
        <v>25740900</v>
      </c>
      <c r="G45" s="44">
        <f t="shared" si="6"/>
        <v>927098</v>
      </c>
      <c r="H45" s="44">
        <f t="shared" si="6"/>
        <v>811514</v>
      </c>
      <c r="I45" s="44">
        <f t="shared" si="6"/>
        <v>1089439</v>
      </c>
      <c r="J45" s="44">
        <f t="shared" si="6"/>
        <v>2828051</v>
      </c>
      <c r="K45" s="44">
        <f t="shared" si="6"/>
        <v>1570928</v>
      </c>
      <c r="L45" s="44">
        <f t="shared" si="6"/>
        <v>1196993</v>
      </c>
      <c r="M45" s="44">
        <f t="shared" si="6"/>
        <v>1109719</v>
      </c>
      <c r="N45" s="44">
        <f t="shared" si="6"/>
        <v>3877640</v>
      </c>
      <c r="O45" s="44">
        <f t="shared" si="6"/>
        <v>1114330</v>
      </c>
      <c r="P45" s="44">
        <f t="shared" si="6"/>
        <v>614711</v>
      </c>
      <c r="Q45" s="44">
        <f t="shared" si="6"/>
        <v>1010973</v>
      </c>
      <c r="R45" s="44">
        <f t="shared" si="6"/>
        <v>2740014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9445705</v>
      </c>
      <c r="X45" s="44">
        <f t="shared" si="6"/>
        <v>19305675</v>
      </c>
      <c r="Y45" s="44">
        <f t="shared" si="6"/>
        <v>-9859970</v>
      </c>
      <c r="Z45" s="45">
        <f>+IF(X45&lt;&gt;0,+(Y45/X45)*100,0)</f>
        <v>-51.072909908614946</v>
      </c>
      <c r="AA45" s="46">
        <f>+AA26-AA44</f>
        <v>25740900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-593039309</v>
      </c>
      <c r="F6" s="20">
        <v>-144265231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-108198936</v>
      </c>
      <c r="Y6" s="20">
        <v>108198936</v>
      </c>
      <c r="Z6" s="21">
        <v>-100</v>
      </c>
      <c r="AA6" s="22">
        <v>-144265231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48201</v>
      </c>
      <c r="D10" s="18"/>
      <c r="E10" s="19">
        <v>387648201</v>
      </c>
      <c r="F10" s="20">
        <v>-92051799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-69038847</v>
      </c>
      <c r="Y10" s="20">
        <v>69038847</v>
      </c>
      <c r="Z10" s="21">
        <v>-100</v>
      </c>
      <c r="AA10" s="22">
        <v>-92051799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76141050</v>
      </c>
      <c r="F11" s="20">
        <v>47797004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35847756</v>
      </c>
      <c r="Y11" s="24">
        <v>-35847756</v>
      </c>
      <c r="Z11" s="25">
        <v>-100</v>
      </c>
      <c r="AA11" s="26">
        <v>47797004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48201</v>
      </c>
      <c r="D13" s="29">
        <f>SUM(D6:D12)</f>
        <v>0</v>
      </c>
      <c r="E13" s="30">
        <f t="shared" si="0"/>
        <v>-129250058</v>
      </c>
      <c r="F13" s="31">
        <f t="shared" si="0"/>
        <v>-188520026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-141390027</v>
      </c>
      <c r="Y13" s="31">
        <f t="shared" si="0"/>
        <v>141390027</v>
      </c>
      <c r="Z13" s="32">
        <f>+IF(X13&lt;&gt;0,+(Y13/X13)*100,0)</f>
        <v>-100</v>
      </c>
      <c r="AA13" s="33">
        <f>SUM(AA6:AA12)</f>
        <v>-188520026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739510419</v>
      </c>
      <c r="D17" s="18"/>
      <c r="E17" s="19">
        <v>296607000</v>
      </c>
      <c r="F17" s="20">
        <v>283746692</v>
      </c>
      <c r="G17" s="24"/>
      <c r="H17" s="24">
        <v>3554829</v>
      </c>
      <c r="I17" s="24">
        <v>2575481</v>
      </c>
      <c r="J17" s="20">
        <v>6130310</v>
      </c>
      <c r="K17" s="24">
        <v>6110699</v>
      </c>
      <c r="L17" s="24">
        <v>23000361</v>
      </c>
      <c r="M17" s="20">
        <v>69842799</v>
      </c>
      <c r="N17" s="24">
        <v>98953859</v>
      </c>
      <c r="O17" s="24">
        <v>19499116</v>
      </c>
      <c r="P17" s="24">
        <v>22489620</v>
      </c>
      <c r="Q17" s="20">
        <v>15515302</v>
      </c>
      <c r="R17" s="24">
        <v>57504038</v>
      </c>
      <c r="S17" s="24"/>
      <c r="T17" s="20"/>
      <c r="U17" s="24"/>
      <c r="V17" s="24"/>
      <c r="W17" s="24">
        <v>162588207</v>
      </c>
      <c r="X17" s="20">
        <v>212810031</v>
      </c>
      <c r="Y17" s="24">
        <v>-50221824</v>
      </c>
      <c r="Z17" s="25">
        <v>-23.599368772236119</v>
      </c>
      <c r="AA17" s="26">
        <v>283746692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739510419</v>
      </c>
      <c r="D25" s="29">
        <f t="shared" ref="D25:Y25" si="1">SUM(D15:D24)</f>
        <v>0</v>
      </c>
      <c r="E25" s="35">
        <f t="shared" si="1"/>
        <v>296607000</v>
      </c>
      <c r="F25" s="36">
        <f t="shared" si="1"/>
        <v>283746692</v>
      </c>
      <c r="G25" s="36">
        <f t="shared" si="1"/>
        <v>0</v>
      </c>
      <c r="H25" s="36">
        <f t="shared" si="1"/>
        <v>3554829</v>
      </c>
      <c r="I25" s="36">
        <f t="shared" si="1"/>
        <v>2575481</v>
      </c>
      <c r="J25" s="36">
        <f t="shared" si="1"/>
        <v>6130310</v>
      </c>
      <c r="K25" s="36">
        <f t="shared" si="1"/>
        <v>6110699</v>
      </c>
      <c r="L25" s="36">
        <f t="shared" si="1"/>
        <v>23000361</v>
      </c>
      <c r="M25" s="36">
        <f t="shared" si="1"/>
        <v>69842799</v>
      </c>
      <c r="N25" s="36">
        <f t="shared" si="1"/>
        <v>98953859</v>
      </c>
      <c r="O25" s="36">
        <f t="shared" si="1"/>
        <v>19499116</v>
      </c>
      <c r="P25" s="36">
        <f t="shared" si="1"/>
        <v>22489620</v>
      </c>
      <c r="Q25" s="36">
        <f t="shared" si="1"/>
        <v>15515302</v>
      </c>
      <c r="R25" s="36">
        <f t="shared" si="1"/>
        <v>57504038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162588207</v>
      </c>
      <c r="X25" s="36">
        <f t="shared" si="1"/>
        <v>212810031</v>
      </c>
      <c r="Y25" s="36">
        <f t="shared" si="1"/>
        <v>-50221824</v>
      </c>
      <c r="Z25" s="37">
        <f>+IF(X25&lt;&gt;0,+(Y25/X25)*100,0)</f>
        <v>-23.599368772236119</v>
      </c>
      <c r="AA25" s="38">
        <f>SUM(AA15:AA24)</f>
        <v>283746692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739558620</v>
      </c>
      <c r="D26" s="29">
        <f>+D13+D25</f>
        <v>0</v>
      </c>
      <c r="E26" s="30">
        <f t="shared" si="2"/>
        <v>167356942</v>
      </c>
      <c r="F26" s="31">
        <f t="shared" si="2"/>
        <v>95226666</v>
      </c>
      <c r="G26" s="31">
        <f t="shared" si="2"/>
        <v>0</v>
      </c>
      <c r="H26" s="31">
        <f t="shared" si="2"/>
        <v>3554829</v>
      </c>
      <c r="I26" s="31">
        <f t="shared" si="2"/>
        <v>2575481</v>
      </c>
      <c r="J26" s="31">
        <f t="shared" si="2"/>
        <v>6130310</v>
      </c>
      <c r="K26" s="31">
        <f t="shared" si="2"/>
        <v>6110699</v>
      </c>
      <c r="L26" s="31">
        <f t="shared" si="2"/>
        <v>23000361</v>
      </c>
      <c r="M26" s="31">
        <f t="shared" si="2"/>
        <v>69842799</v>
      </c>
      <c r="N26" s="31">
        <f t="shared" si="2"/>
        <v>98953859</v>
      </c>
      <c r="O26" s="31">
        <f t="shared" si="2"/>
        <v>19499116</v>
      </c>
      <c r="P26" s="31">
        <f t="shared" si="2"/>
        <v>22489620</v>
      </c>
      <c r="Q26" s="31">
        <f t="shared" si="2"/>
        <v>15515302</v>
      </c>
      <c r="R26" s="31">
        <f t="shared" si="2"/>
        <v>57504038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162588207</v>
      </c>
      <c r="X26" s="31">
        <f t="shared" si="2"/>
        <v>71420004</v>
      </c>
      <c r="Y26" s="31">
        <f t="shared" si="2"/>
        <v>91168203</v>
      </c>
      <c r="Z26" s="32">
        <f>+IF(X26&lt;&gt;0,+(Y26/X26)*100,0)</f>
        <v>127.65079514697311</v>
      </c>
      <c r="AA26" s="33">
        <f>+AA13+AA25</f>
        <v>95226666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-621000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-621000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-621000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739558620</v>
      </c>
      <c r="D45" s="42">
        <f t="shared" si="6"/>
        <v>0</v>
      </c>
      <c r="E45" s="43">
        <f t="shared" si="6"/>
        <v>167977942</v>
      </c>
      <c r="F45" s="44">
        <f t="shared" si="6"/>
        <v>95226666</v>
      </c>
      <c r="G45" s="44">
        <f t="shared" si="6"/>
        <v>0</v>
      </c>
      <c r="H45" s="44">
        <f t="shared" si="6"/>
        <v>3554829</v>
      </c>
      <c r="I45" s="44">
        <f t="shared" si="6"/>
        <v>2575481</v>
      </c>
      <c r="J45" s="44">
        <f t="shared" si="6"/>
        <v>6130310</v>
      </c>
      <c r="K45" s="44">
        <f t="shared" si="6"/>
        <v>6110699</v>
      </c>
      <c r="L45" s="44">
        <f t="shared" si="6"/>
        <v>23000361</v>
      </c>
      <c r="M45" s="44">
        <f t="shared" si="6"/>
        <v>69842799</v>
      </c>
      <c r="N45" s="44">
        <f t="shared" si="6"/>
        <v>98953859</v>
      </c>
      <c r="O45" s="44">
        <f t="shared" si="6"/>
        <v>19499116</v>
      </c>
      <c r="P45" s="44">
        <f t="shared" si="6"/>
        <v>22489620</v>
      </c>
      <c r="Q45" s="44">
        <f t="shared" si="6"/>
        <v>15515302</v>
      </c>
      <c r="R45" s="44">
        <f t="shared" si="6"/>
        <v>57504038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162588207</v>
      </c>
      <c r="X45" s="44">
        <f t="shared" si="6"/>
        <v>71420004</v>
      </c>
      <c r="Y45" s="44">
        <f t="shared" si="6"/>
        <v>91168203</v>
      </c>
      <c r="Z45" s="45">
        <f>+IF(X45&lt;&gt;0,+(Y45/X45)*100,0)</f>
        <v>127.65079514697311</v>
      </c>
      <c r="AA45" s="46">
        <f>+AA26-AA44</f>
        <v>95226666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48201</v>
      </c>
      <c r="F47" s="20">
        <v>48201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36153</v>
      </c>
      <c r="Y47" s="20">
        <v>-36153</v>
      </c>
      <c r="Z47" s="47">
        <v>-100</v>
      </c>
      <c r="AA47" s="22">
        <v>48201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48201</v>
      </c>
      <c r="F50" s="52">
        <f t="shared" si="7"/>
        <v>48201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36153</v>
      </c>
      <c r="Y50" s="52">
        <f t="shared" si="7"/>
        <v>-36153</v>
      </c>
      <c r="Z50" s="53">
        <f>+IF(X50&lt;&gt;0,+(Y50/X50)*100,0)</f>
        <v>-100</v>
      </c>
      <c r="AA50" s="54">
        <f>SUM(AA47:AA49)</f>
        <v>48201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-10729</v>
      </c>
      <c r="D6" s="18"/>
      <c r="E6" s="19">
        <v>31483639</v>
      </c>
      <c r="F6" s="20">
        <v>31026539</v>
      </c>
      <c r="G6" s="20">
        <v>3871</v>
      </c>
      <c r="H6" s="20"/>
      <c r="I6" s="20">
        <v>3871</v>
      </c>
      <c r="J6" s="20">
        <v>7742</v>
      </c>
      <c r="K6" s="20">
        <v>-2286907</v>
      </c>
      <c r="L6" s="20">
        <v>56425</v>
      </c>
      <c r="M6" s="20">
        <v>6637</v>
      </c>
      <c r="N6" s="20">
        <v>-2223845</v>
      </c>
      <c r="O6" s="20">
        <v>-606677</v>
      </c>
      <c r="P6" s="20">
        <v>1786</v>
      </c>
      <c r="Q6" s="20">
        <v>2679</v>
      </c>
      <c r="R6" s="20">
        <v>-602212</v>
      </c>
      <c r="S6" s="20"/>
      <c r="T6" s="20"/>
      <c r="U6" s="20"/>
      <c r="V6" s="20"/>
      <c r="W6" s="20">
        <v>-2818315</v>
      </c>
      <c r="X6" s="20">
        <v>23269896</v>
      </c>
      <c r="Y6" s="20">
        <v>-26088211</v>
      </c>
      <c r="Z6" s="21">
        <v>-112.11142069564902</v>
      </c>
      <c r="AA6" s="22">
        <v>31026539</v>
      </c>
    </row>
    <row r="7" spans="1:27" x14ac:dyDescent="0.25">
      <c r="A7" s="23" t="s">
        <v>35</v>
      </c>
      <c r="B7" s="17" t="s">
        <v>32</v>
      </c>
      <c r="C7" s="18">
        <v>5554052</v>
      </c>
      <c r="D7" s="18"/>
      <c r="E7" s="19"/>
      <c r="F7" s="20"/>
      <c r="G7" s="20">
        <v>-66810</v>
      </c>
      <c r="H7" s="20"/>
      <c r="I7" s="20">
        <v>828916</v>
      </c>
      <c r="J7" s="20">
        <v>762106</v>
      </c>
      <c r="K7" s="20">
        <v>11694758</v>
      </c>
      <c r="L7" s="20">
        <v>-6902812</v>
      </c>
      <c r="M7" s="20">
        <v>3901535</v>
      </c>
      <c r="N7" s="20">
        <v>8693481</v>
      </c>
      <c r="O7" s="20">
        <v>3564269</v>
      </c>
      <c r="P7" s="20">
        <v>3765469</v>
      </c>
      <c r="Q7" s="20">
        <v>3378352</v>
      </c>
      <c r="R7" s="20">
        <v>10708090</v>
      </c>
      <c r="S7" s="20"/>
      <c r="T7" s="20"/>
      <c r="U7" s="20"/>
      <c r="V7" s="20"/>
      <c r="W7" s="20">
        <v>20163677</v>
      </c>
      <c r="X7" s="20">
        <v>9</v>
      </c>
      <c r="Y7" s="20">
        <v>20163668</v>
      </c>
      <c r="Z7" s="21">
        <v>224040755.55555555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141090</v>
      </c>
      <c r="D10" s="18"/>
      <c r="E10" s="19">
        <v>-291497</v>
      </c>
      <c r="F10" s="20">
        <v>145603</v>
      </c>
      <c r="G10" s="20"/>
      <c r="H10" s="20"/>
      <c r="I10" s="20"/>
      <c r="J10" s="20"/>
      <c r="K10" s="20">
        <v>282180</v>
      </c>
      <c r="L10" s="20"/>
      <c r="M10" s="20">
        <v>-141090</v>
      </c>
      <c r="N10" s="20">
        <v>141090</v>
      </c>
      <c r="O10" s="20"/>
      <c r="P10" s="20"/>
      <c r="Q10" s="20"/>
      <c r="R10" s="20"/>
      <c r="S10" s="20"/>
      <c r="T10" s="20"/>
      <c r="U10" s="20"/>
      <c r="V10" s="20"/>
      <c r="W10" s="20">
        <v>141090</v>
      </c>
      <c r="X10" s="20">
        <v>145603</v>
      </c>
      <c r="Y10" s="20">
        <v>-4513</v>
      </c>
      <c r="Z10" s="21">
        <v>-3.0995240482682362</v>
      </c>
      <c r="AA10" s="22">
        <v>145603</v>
      </c>
    </row>
    <row r="11" spans="1:27" x14ac:dyDescent="0.25">
      <c r="A11" s="23" t="s">
        <v>39</v>
      </c>
      <c r="B11" s="17" t="s">
        <v>32</v>
      </c>
      <c r="C11" s="18">
        <v>859273</v>
      </c>
      <c r="D11" s="18"/>
      <c r="E11" s="19"/>
      <c r="F11" s="20"/>
      <c r="G11" s="24"/>
      <c r="H11" s="24"/>
      <c r="I11" s="24"/>
      <c r="J11" s="20"/>
      <c r="K11" s="24">
        <v>861059</v>
      </c>
      <c r="L11" s="24">
        <v>-3572</v>
      </c>
      <c r="M11" s="20"/>
      <c r="N11" s="24">
        <v>857487</v>
      </c>
      <c r="O11" s="24"/>
      <c r="P11" s="24"/>
      <c r="Q11" s="20"/>
      <c r="R11" s="24"/>
      <c r="S11" s="24"/>
      <c r="T11" s="20"/>
      <c r="U11" s="24"/>
      <c r="V11" s="24"/>
      <c r="W11" s="24">
        <v>857487</v>
      </c>
      <c r="X11" s="20"/>
      <c r="Y11" s="24">
        <v>857487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6543686</v>
      </c>
      <c r="D13" s="29">
        <f>SUM(D6:D12)</f>
        <v>0</v>
      </c>
      <c r="E13" s="30">
        <f t="shared" si="0"/>
        <v>31192142</v>
      </c>
      <c r="F13" s="31">
        <f t="shared" si="0"/>
        <v>31172142</v>
      </c>
      <c r="G13" s="31">
        <f t="shared" si="0"/>
        <v>-62939</v>
      </c>
      <c r="H13" s="31">
        <f t="shared" si="0"/>
        <v>0</v>
      </c>
      <c r="I13" s="31">
        <f t="shared" si="0"/>
        <v>832787</v>
      </c>
      <c r="J13" s="31">
        <f t="shared" si="0"/>
        <v>769848</v>
      </c>
      <c r="K13" s="31">
        <f t="shared" si="0"/>
        <v>10551090</v>
      </c>
      <c r="L13" s="31">
        <f t="shared" si="0"/>
        <v>-6849959</v>
      </c>
      <c r="M13" s="31">
        <f t="shared" si="0"/>
        <v>3767082</v>
      </c>
      <c r="N13" s="31">
        <f t="shared" si="0"/>
        <v>7468213</v>
      </c>
      <c r="O13" s="31">
        <f t="shared" si="0"/>
        <v>2957592</v>
      </c>
      <c r="P13" s="31">
        <f t="shared" si="0"/>
        <v>3767255</v>
      </c>
      <c r="Q13" s="31">
        <f t="shared" si="0"/>
        <v>3381031</v>
      </c>
      <c r="R13" s="31">
        <f t="shared" si="0"/>
        <v>10105878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18343939</v>
      </c>
      <c r="X13" s="31">
        <f t="shared" si="0"/>
        <v>23415508</v>
      </c>
      <c r="Y13" s="31">
        <f t="shared" si="0"/>
        <v>-5071569</v>
      </c>
      <c r="Z13" s="32">
        <f>+IF(X13&lt;&gt;0,+(Y13/X13)*100,0)</f>
        <v>-21.659017604913803</v>
      </c>
      <c r="AA13" s="33">
        <f>SUM(AA6:AA12)</f>
        <v>31172142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6543686</v>
      </c>
      <c r="D26" s="29">
        <f>+D13+D25</f>
        <v>0</v>
      </c>
      <c r="E26" s="30">
        <f t="shared" si="2"/>
        <v>31192142</v>
      </c>
      <c r="F26" s="31">
        <f t="shared" si="2"/>
        <v>31172142</v>
      </c>
      <c r="G26" s="31">
        <f t="shared" si="2"/>
        <v>-62939</v>
      </c>
      <c r="H26" s="31">
        <f t="shared" si="2"/>
        <v>0</v>
      </c>
      <c r="I26" s="31">
        <f t="shared" si="2"/>
        <v>832787</v>
      </c>
      <c r="J26" s="31">
        <f t="shared" si="2"/>
        <v>769848</v>
      </c>
      <c r="K26" s="31">
        <f t="shared" si="2"/>
        <v>10551090</v>
      </c>
      <c r="L26" s="31">
        <f t="shared" si="2"/>
        <v>-6849959</v>
      </c>
      <c r="M26" s="31">
        <f t="shared" si="2"/>
        <v>3767082</v>
      </c>
      <c r="N26" s="31">
        <f t="shared" si="2"/>
        <v>7468213</v>
      </c>
      <c r="O26" s="31">
        <f t="shared" si="2"/>
        <v>2957592</v>
      </c>
      <c r="P26" s="31">
        <f t="shared" si="2"/>
        <v>3767255</v>
      </c>
      <c r="Q26" s="31">
        <f t="shared" si="2"/>
        <v>3381031</v>
      </c>
      <c r="R26" s="31">
        <f t="shared" si="2"/>
        <v>10105878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18343939</v>
      </c>
      <c r="X26" s="31">
        <f t="shared" si="2"/>
        <v>23415508</v>
      </c>
      <c r="Y26" s="31">
        <f t="shared" si="2"/>
        <v>-5071569</v>
      </c>
      <c r="Z26" s="32">
        <f>+IF(X26&lt;&gt;0,+(Y26/X26)*100,0)</f>
        <v>-21.659017604913803</v>
      </c>
      <c r="AA26" s="33">
        <f>+AA13+AA25</f>
        <v>31172142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7850683</v>
      </c>
      <c r="D32" s="18"/>
      <c r="E32" s="19">
        <v>15119818</v>
      </c>
      <c r="F32" s="20">
        <v>18345952</v>
      </c>
      <c r="G32" s="20"/>
      <c r="H32" s="20"/>
      <c r="I32" s="20">
        <v>9087</v>
      </c>
      <c r="J32" s="20">
        <v>9087</v>
      </c>
      <c r="K32" s="20">
        <v>7887294</v>
      </c>
      <c r="L32" s="20">
        <v>-643061</v>
      </c>
      <c r="M32" s="20">
        <v>263827</v>
      </c>
      <c r="N32" s="20">
        <v>7508060</v>
      </c>
      <c r="O32" s="20">
        <v>-118104</v>
      </c>
      <c r="P32" s="20"/>
      <c r="Q32" s="20">
        <v>32622</v>
      </c>
      <c r="R32" s="20">
        <v>-85482</v>
      </c>
      <c r="S32" s="20"/>
      <c r="T32" s="20"/>
      <c r="U32" s="20"/>
      <c r="V32" s="20"/>
      <c r="W32" s="20">
        <v>7431665</v>
      </c>
      <c r="X32" s="20">
        <v>13759371</v>
      </c>
      <c r="Y32" s="20">
        <v>-6327706</v>
      </c>
      <c r="Z32" s="21">
        <v>-45.988337693634392</v>
      </c>
      <c r="AA32" s="22">
        <v>18345952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7850683</v>
      </c>
      <c r="D37" s="29">
        <f t="shared" ref="D37:Y37" si="3">SUM(D29:D36)</f>
        <v>0</v>
      </c>
      <c r="E37" s="30">
        <f t="shared" si="3"/>
        <v>15119818</v>
      </c>
      <c r="F37" s="31">
        <f t="shared" si="3"/>
        <v>18345952</v>
      </c>
      <c r="G37" s="31">
        <f t="shared" si="3"/>
        <v>0</v>
      </c>
      <c r="H37" s="31">
        <f t="shared" si="3"/>
        <v>0</v>
      </c>
      <c r="I37" s="31">
        <f t="shared" si="3"/>
        <v>9087</v>
      </c>
      <c r="J37" s="31">
        <f t="shared" si="3"/>
        <v>9087</v>
      </c>
      <c r="K37" s="31">
        <f t="shared" si="3"/>
        <v>7887294</v>
      </c>
      <c r="L37" s="31">
        <f t="shared" si="3"/>
        <v>-643061</v>
      </c>
      <c r="M37" s="31">
        <f t="shared" si="3"/>
        <v>263827</v>
      </c>
      <c r="N37" s="31">
        <f t="shared" si="3"/>
        <v>7508060</v>
      </c>
      <c r="O37" s="31">
        <f t="shared" si="3"/>
        <v>-118104</v>
      </c>
      <c r="P37" s="31">
        <f t="shared" si="3"/>
        <v>0</v>
      </c>
      <c r="Q37" s="31">
        <f t="shared" si="3"/>
        <v>32622</v>
      </c>
      <c r="R37" s="31">
        <f t="shared" si="3"/>
        <v>-85482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7431665</v>
      </c>
      <c r="X37" s="31">
        <f t="shared" si="3"/>
        <v>13759371</v>
      </c>
      <c r="Y37" s="31">
        <f t="shared" si="3"/>
        <v>-6327706</v>
      </c>
      <c r="Z37" s="32">
        <f>+IF(X37&lt;&gt;0,+(Y37/X37)*100,0)</f>
        <v>-45.988337693634392</v>
      </c>
      <c r="AA37" s="33">
        <f>SUM(AA29:AA36)</f>
        <v>18345952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7850683</v>
      </c>
      <c r="D44" s="29">
        <f>+D37+D43</f>
        <v>0</v>
      </c>
      <c r="E44" s="30">
        <f t="shared" si="5"/>
        <v>15119818</v>
      </c>
      <c r="F44" s="31">
        <f t="shared" si="5"/>
        <v>18345952</v>
      </c>
      <c r="G44" s="31">
        <f t="shared" si="5"/>
        <v>0</v>
      </c>
      <c r="H44" s="31">
        <f t="shared" si="5"/>
        <v>0</v>
      </c>
      <c r="I44" s="31">
        <f t="shared" si="5"/>
        <v>9087</v>
      </c>
      <c r="J44" s="31">
        <f t="shared" si="5"/>
        <v>9087</v>
      </c>
      <c r="K44" s="31">
        <f t="shared" si="5"/>
        <v>7887294</v>
      </c>
      <c r="L44" s="31">
        <f t="shared" si="5"/>
        <v>-643061</v>
      </c>
      <c r="M44" s="31">
        <f t="shared" si="5"/>
        <v>263827</v>
      </c>
      <c r="N44" s="31">
        <f t="shared" si="5"/>
        <v>7508060</v>
      </c>
      <c r="O44" s="31">
        <f t="shared" si="5"/>
        <v>-118104</v>
      </c>
      <c r="P44" s="31">
        <f t="shared" si="5"/>
        <v>0</v>
      </c>
      <c r="Q44" s="31">
        <f t="shared" si="5"/>
        <v>32622</v>
      </c>
      <c r="R44" s="31">
        <f t="shared" si="5"/>
        <v>-85482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7431665</v>
      </c>
      <c r="X44" s="31">
        <f t="shared" si="5"/>
        <v>13759371</v>
      </c>
      <c r="Y44" s="31">
        <f t="shared" si="5"/>
        <v>-6327706</v>
      </c>
      <c r="Z44" s="32">
        <f>+IF(X44&lt;&gt;0,+(Y44/X44)*100,0)</f>
        <v>-45.988337693634392</v>
      </c>
      <c r="AA44" s="33">
        <f>+AA37+AA43</f>
        <v>18345952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-1306997</v>
      </c>
      <c r="D45" s="42">
        <f t="shared" si="6"/>
        <v>0</v>
      </c>
      <c r="E45" s="43">
        <f t="shared" si="6"/>
        <v>16072324</v>
      </c>
      <c r="F45" s="44">
        <f t="shared" si="6"/>
        <v>12826190</v>
      </c>
      <c r="G45" s="44">
        <f t="shared" si="6"/>
        <v>-62939</v>
      </c>
      <c r="H45" s="44">
        <f t="shared" si="6"/>
        <v>0</v>
      </c>
      <c r="I45" s="44">
        <f t="shared" si="6"/>
        <v>823700</v>
      </c>
      <c r="J45" s="44">
        <f t="shared" si="6"/>
        <v>760761</v>
      </c>
      <c r="K45" s="44">
        <f t="shared" si="6"/>
        <v>2663796</v>
      </c>
      <c r="L45" s="44">
        <f t="shared" si="6"/>
        <v>-6206898</v>
      </c>
      <c r="M45" s="44">
        <f t="shared" si="6"/>
        <v>3503255</v>
      </c>
      <c r="N45" s="44">
        <f t="shared" si="6"/>
        <v>-39847</v>
      </c>
      <c r="O45" s="44">
        <f t="shared" si="6"/>
        <v>3075696</v>
      </c>
      <c r="P45" s="44">
        <f t="shared" si="6"/>
        <v>3767255</v>
      </c>
      <c r="Q45" s="44">
        <f t="shared" si="6"/>
        <v>3348409</v>
      </c>
      <c r="R45" s="44">
        <f t="shared" si="6"/>
        <v>10191360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10912274</v>
      </c>
      <c r="X45" s="44">
        <f t="shared" si="6"/>
        <v>9656137</v>
      </c>
      <c r="Y45" s="44">
        <f t="shared" si="6"/>
        <v>1256137</v>
      </c>
      <c r="Z45" s="45">
        <f>+IF(X45&lt;&gt;0,+(Y45/X45)*100,0)</f>
        <v>13.008690742478073</v>
      </c>
      <c r="AA45" s="46">
        <f>+AA26-AA44</f>
        <v>12826190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1418759</v>
      </c>
      <c r="D47" s="18"/>
      <c r="E47" s="19"/>
      <c r="F47" s="20"/>
      <c r="G47" s="20"/>
      <c r="H47" s="20"/>
      <c r="I47" s="20"/>
      <c r="J47" s="20"/>
      <c r="K47" s="20">
        <v>18499877</v>
      </c>
      <c r="L47" s="20">
        <v>305739</v>
      </c>
      <c r="M47" s="20">
        <v>2572095</v>
      </c>
      <c r="N47" s="20">
        <v>21377711</v>
      </c>
      <c r="O47" s="20"/>
      <c r="P47" s="20"/>
      <c r="Q47" s="20">
        <v>-2572095</v>
      </c>
      <c r="R47" s="20">
        <v>-2572095</v>
      </c>
      <c r="S47" s="20"/>
      <c r="T47" s="20"/>
      <c r="U47" s="20"/>
      <c r="V47" s="20"/>
      <c r="W47" s="20">
        <v>18805616</v>
      </c>
      <c r="X47" s="20"/>
      <c r="Y47" s="20">
        <v>18805616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1418759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18499877</v>
      </c>
      <c r="L50" s="52">
        <f t="shared" si="7"/>
        <v>305739</v>
      </c>
      <c r="M50" s="52">
        <f t="shared" si="7"/>
        <v>2572095</v>
      </c>
      <c r="N50" s="52">
        <f t="shared" si="7"/>
        <v>21377711</v>
      </c>
      <c r="O50" s="52">
        <f t="shared" si="7"/>
        <v>0</v>
      </c>
      <c r="P50" s="52">
        <f t="shared" si="7"/>
        <v>0</v>
      </c>
      <c r="Q50" s="52">
        <f t="shared" si="7"/>
        <v>-2572095</v>
      </c>
      <c r="R50" s="52">
        <f t="shared" si="7"/>
        <v>-2572095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18805616</v>
      </c>
      <c r="X50" s="52">
        <f t="shared" si="7"/>
        <v>0</v>
      </c>
      <c r="Y50" s="52">
        <f t="shared" si="7"/>
        <v>18805616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16811407</v>
      </c>
      <c r="D6" s="18"/>
      <c r="E6" s="19">
        <v>7869001</v>
      </c>
      <c r="F6" s="20">
        <v>7869001</v>
      </c>
      <c r="G6" s="20">
        <v>17102130</v>
      </c>
      <c r="H6" s="20">
        <v>114697</v>
      </c>
      <c r="I6" s="20">
        <v>109778</v>
      </c>
      <c r="J6" s="20">
        <v>17326605</v>
      </c>
      <c r="K6" s="20">
        <v>-2008218</v>
      </c>
      <c r="L6" s="20"/>
      <c r="M6" s="20"/>
      <c r="N6" s="20">
        <v>-2008218</v>
      </c>
      <c r="O6" s="20">
        <v>129000</v>
      </c>
      <c r="P6" s="20"/>
      <c r="Q6" s="20">
        <v>228026</v>
      </c>
      <c r="R6" s="20">
        <v>357026</v>
      </c>
      <c r="S6" s="20"/>
      <c r="T6" s="20"/>
      <c r="U6" s="20"/>
      <c r="V6" s="20"/>
      <c r="W6" s="20">
        <v>15675413</v>
      </c>
      <c r="X6" s="20">
        <v>6454273</v>
      </c>
      <c r="Y6" s="20">
        <v>9221140</v>
      </c>
      <c r="Z6" s="21">
        <v>142.86876306595647</v>
      </c>
      <c r="AA6" s="22">
        <v>7869001</v>
      </c>
    </row>
    <row r="7" spans="1:27" x14ac:dyDescent="0.25">
      <c r="A7" s="23" t="s">
        <v>35</v>
      </c>
      <c r="B7" s="17" t="s">
        <v>32</v>
      </c>
      <c r="C7" s="18">
        <v>24032551</v>
      </c>
      <c r="D7" s="18"/>
      <c r="E7" s="19">
        <v>12109490</v>
      </c>
      <c r="F7" s="20">
        <v>11983800</v>
      </c>
      <c r="G7" s="20">
        <v>24623388</v>
      </c>
      <c r="H7" s="20">
        <v>659489</v>
      </c>
      <c r="I7" s="20">
        <v>644314</v>
      </c>
      <c r="J7" s="20">
        <v>25927191</v>
      </c>
      <c r="K7" s="20">
        <v>-10542858</v>
      </c>
      <c r="L7" s="20"/>
      <c r="M7" s="20"/>
      <c r="N7" s="20">
        <v>-10542858</v>
      </c>
      <c r="O7" s="20">
        <v>780448</v>
      </c>
      <c r="P7" s="20"/>
      <c r="Q7" s="20">
        <v>538722</v>
      </c>
      <c r="R7" s="20">
        <v>1319170</v>
      </c>
      <c r="S7" s="20"/>
      <c r="T7" s="20"/>
      <c r="U7" s="20"/>
      <c r="V7" s="20"/>
      <c r="W7" s="20">
        <v>16703503</v>
      </c>
      <c r="X7" s="20">
        <v>12193194</v>
      </c>
      <c r="Y7" s="20">
        <v>4510309</v>
      </c>
      <c r="Z7" s="21">
        <v>36.990381683421099</v>
      </c>
      <c r="AA7" s="22">
        <v>11983800</v>
      </c>
    </row>
    <row r="8" spans="1:27" x14ac:dyDescent="0.25">
      <c r="A8" s="23" t="s">
        <v>36</v>
      </c>
      <c r="B8" s="17" t="s">
        <v>32</v>
      </c>
      <c r="C8" s="18">
        <v>-2273992</v>
      </c>
      <c r="D8" s="18"/>
      <c r="E8" s="19"/>
      <c r="F8" s="20"/>
      <c r="G8" s="20">
        <v>-2297458</v>
      </c>
      <c r="H8" s="20">
        <v>-18935</v>
      </c>
      <c r="I8" s="20">
        <v>-6457</v>
      </c>
      <c r="J8" s="20">
        <v>-2322850</v>
      </c>
      <c r="K8" s="20">
        <v>-18301</v>
      </c>
      <c r="L8" s="20"/>
      <c r="M8" s="20"/>
      <c r="N8" s="20">
        <v>-18301</v>
      </c>
      <c r="O8" s="20"/>
      <c r="P8" s="20"/>
      <c r="Q8" s="20">
        <v>-54668</v>
      </c>
      <c r="R8" s="20">
        <v>-54668</v>
      </c>
      <c r="S8" s="20"/>
      <c r="T8" s="20"/>
      <c r="U8" s="20"/>
      <c r="V8" s="20"/>
      <c r="W8" s="20">
        <v>-2395819</v>
      </c>
      <c r="X8" s="20"/>
      <c r="Y8" s="20">
        <v>-2395819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-438739</v>
      </c>
      <c r="F10" s="20">
        <v>-667277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-604947</v>
      </c>
      <c r="Y10" s="20">
        <v>604947</v>
      </c>
      <c r="Z10" s="21">
        <v>-100</v>
      </c>
      <c r="AA10" s="22">
        <v>-667277</v>
      </c>
    </row>
    <row r="11" spans="1:27" x14ac:dyDescent="0.25">
      <c r="A11" s="23" t="s">
        <v>39</v>
      </c>
      <c r="B11" s="17" t="s">
        <v>32</v>
      </c>
      <c r="C11" s="18">
        <v>1479087</v>
      </c>
      <c r="D11" s="18"/>
      <c r="E11" s="19"/>
      <c r="F11" s="20"/>
      <c r="G11" s="24">
        <v>1481600</v>
      </c>
      <c r="H11" s="24">
        <v>2436</v>
      </c>
      <c r="I11" s="24">
        <v>5009</v>
      </c>
      <c r="J11" s="20">
        <v>1489045</v>
      </c>
      <c r="K11" s="24">
        <v>270</v>
      </c>
      <c r="L11" s="24"/>
      <c r="M11" s="20"/>
      <c r="N11" s="24">
        <v>270</v>
      </c>
      <c r="O11" s="24">
        <v>5199</v>
      </c>
      <c r="P11" s="24"/>
      <c r="Q11" s="20">
        <v>2567</v>
      </c>
      <c r="R11" s="24">
        <v>7766</v>
      </c>
      <c r="S11" s="24"/>
      <c r="T11" s="20"/>
      <c r="U11" s="24"/>
      <c r="V11" s="24"/>
      <c r="W11" s="24">
        <v>1497081</v>
      </c>
      <c r="X11" s="20"/>
      <c r="Y11" s="24">
        <v>1497081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-15143</v>
      </c>
      <c r="D12" s="18"/>
      <c r="E12" s="19">
        <v>-756619</v>
      </c>
      <c r="F12" s="20">
        <v>-756619</v>
      </c>
      <c r="G12" s="20">
        <v>-15143</v>
      </c>
      <c r="H12" s="20"/>
      <c r="I12" s="20"/>
      <c r="J12" s="20">
        <v>-15143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-15143</v>
      </c>
      <c r="X12" s="20">
        <v>-756619</v>
      </c>
      <c r="Y12" s="20">
        <v>741476</v>
      </c>
      <c r="Z12" s="21">
        <v>-97.998596387349508</v>
      </c>
      <c r="AA12" s="22">
        <v>-756619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40033910</v>
      </c>
      <c r="D13" s="29">
        <f>SUM(D6:D12)</f>
        <v>0</v>
      </c>
      <c r="E13" s="30">
        <f t="shared" si="0"/>
        <v>18783133</v>
      </c>
      <c r="F13" s="31">
        <f t="shared" si="0"/>
        <v>18428905</v>
      </c>
      <c r="G13" s="31">
        <f t="shared" si="0"/>
        <v>40894517</v>
      </c>
      <c r="H13" s="31">
        <f t="shared" si="0"/>
        <v>757687</v>
      </c>
      <c r="I13" s="31">
        <f t="shared" si="0"/>
        <v>752644</v>
      </c>
      <c r="J13" s="31">
        <f t="shared" si="0"/>
        <v>42404848</v>
      </c>
      <c r="K13" s="31">
        <f t="shared" si="0"/>
        <v>-12569107</v>
      </c>
      <c r="L13" s="31">
        <f t="shared" si="0"/>
        <v>0</v>
      </c>
      <c r="M13" s="31">
        <f t="shared" si="0"/>
        <v>0</v>
      </c>
      <c r="N13" s="31">
        <f t="shared" si="0"/>
        <v>-12569107</v>
      </c>
      <c r="O13" s="31">
        <f t="shared" si="0"/>
        <v>914647</v>
      </c>
      <c r="P13" s="31">
        <f t="shared" si="0"/>
        <v>0</v>
      </c>
      <c r="Q13" s="31">
        <f t="shared" si="0"/>
        <v>714647</v>
      </c>
      <c r="R13" s="31">
        <f t="shared" si="0"/>
        <v>1629294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31465035</v>
      </c>
      <c r="X13" s="31">
        <f t="shared" si="0"/>
        <v>17285901</v>
      </c>
      <c r="Y13" s="31">
        <f t="shared" si="0"/>
        <v>14179134</v>
      </c>
      <c r="Z13" s="32">
        <f>+IF(X13&lt;&gt;0,+(Y13/X13)*100,0)</f>
        <v>82.027161904953644</v>
      </c>
      <c r="AA13" s="33">
        <f>SUM(AA6:AA12)</f>
        <v>18428905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10083155</v>
      </c>
      <c r="D17" s="18"/>
      <c r="E17" s="19">
        <v>-8424000</v>
      </c>
      <c r="F17" s="20">
        <v>-8424000</v>
      </c>
      <c r="G17" s="24">
        <v>10083155</v>
      </c>
      <c r="H17" s="24"/>
      <c r="I17" s="24"/>
      <c r="J17" s="20">
        <v>10083155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10083155</v>
      </c>
      <c r="X17" s="20">
        <v>-6318000</v>
      </c>
      <c r="Y17" s="24">
        <v>16401155</v>
      </c>
      <c r="Z17" s="25">
        <v>-259.59409623298512</v>
      </c>
      <c r="AA17" s="26">
        <v>-8424000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10083155</v>
      </c>
      <c r="D25" s="29">
        <f t="shared" ref="D25:Y25" si="1">SUM(D15:D24)</f>
        <v>0</v>
      </c>
      <c r="E25" s="35">
        <f t="shared" si="1"/>
        <v>-8424000</v>
      </c>
      <c r="F25" s="36">
        <f t="shared" si="1"/>
        <v>-8424000</v>
      </c>
      <c r="G25" s="36">
        <f t="shared" si="1"/>
        <v>10083155</v>
      </c>
      <c r="H25" s="36">
        <f t="shared" si="1"/>
        <v>0</v>
      </c>
      <c r="I25" s="36">
        <f t="shared" si="1"/>
        <v>0</v>
      </c>
      <c r="J25" s="36">
        <f t="shared" si="1"/>
        <v>10083155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10083155</v>
      </c>
      <c r="X25" s="36">
        <f t="shared" si="1"/>
        <v>-6318000</v>
      </c>
      <c r="Y25" s="36">
        <f t="shared" si="1"/>
        <v>16401155</v>
      </c>
      <c r="Z25" s="37">
        <f>+IF(X25&lt;&gt;0,+(Y25/X25)*100,0)</f>
        <v>-259.59409623298512</v>
      </c>
      <c r="AA25" s="38">
        <f>SUM(AA15:AA24)</f>
        <v>-8424000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50117065</v>
      </c>
      <c r="D26" s="29">
        <f>+D13+D25</f>
        <v>0</v>
      </c>
      <c r="E26" s="30">
        <f t="shared" si="2"/>
        <v>10359133</v>
      </c>
      <c r="F26" s="31">
        <f t="shared" si="2"/>
        <v>10004905</v>
      </c>
      <c r="G26" s="31">
        <f t="shared" si="2"/>
        <v>50977672</v>
      </c>
      <c r="H26" s="31">
        <f t="shared" si="2"/>
        <v>757687</v>
      </c>
      <c r="I26" s="31">
        <f t="shared" si="2"/>
        <v>752644</v>
      </c>
      <c r="J26" s="31">
        <f t="shared" si="2"/>
        <v>52488003</v>
      </c>
      <c r="K26" s="31">
        <f t="shared" si="2"/>
        <v>-12569107</v>
      </c>
      <c r="L26" s="31">
        <f t="shared" si="2"/>
        <v>0</v>
      </c>
      <c r="M26" s="31">
        <f t="shared" si="2"/>
        <v>0</v>
      </c>
      <c r="N26" s="31">
        <f t="shared" si="2"/>
        <v>-12569107</v>
      </c>
      <c r="O26" s="31">
        <f t="shared" si="2"/>
        <v>914647</v>
      </c>
      <c r="P26" s="31">
        <f t="shared" si="2"/>
        <v>0</v>
      </c>
      <c r="Q26" s="31">
        <f t="shared" si="2"/>
        <v>714647</v>
      </c>
      <c r="R26" s="31">
        <f t="shared" si="2"/>
        <v>1629294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41548190</v>
      </c>
      <c r="X26" s="31">
        <f t="shared" si="2"/>
        <v>10967901</v>
      </c>
      <c r="Y26" s="31">
        <f t="shared" si="2"/>
        <v>30580289</v>
      </c>
      <c r="Z26" s="32">
        <f>+IF(X26&lt;&gt;0,+(Y26/X26)*100,0)</f>
        <v>278.81623840331889</v>
      </c>
      <c r="AA26" s="33">
        <f>+AA13+AA25</f>
        <v>10004905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-15604</v>
      </c>
      <c r="D31" s="18"/>
      <c r="E31" s="19"/>
      <c r="F31" s="20"/>
      <c r="G31" s="20">
        <v>-15604</v>
      </c>
      <c r="H31" s="20"/>
      <c r="I31" s="20">
        <v>-89</v>
      </c>
      <c r="J31" s="20">
        <v>-15693</v>
      </c>
      <c r="K31" s="20"/>
      <c r="L31" s="20"/>
      <c r="M31" s="20"/>
      <c r="N31" s="20"/>
      <c r="O31" s="20">
        <v>-54</v>
      </c>
      <c r="P31" s="20"/>
      <c r="Q31" s="20">
        <v>-19</v>
      </c>
      <c r="R31" s="20">
        <v>-73</v>
      </c>
      <c r="S31" s="20"/>
      <c r="T31" s="20"/>
      <c r="U31" s="20"/>
      <c r="V31" s="20"/>
      <c r="W31" s="20">
        <v>-15766</v>
      </c>
      <c r="X31" s="20"/>
      <c r="Y31" s="20">
        <v>-15766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1486666</v>
      </c>
      <c r="D32" s="18"/>
      <c r="E32" s="19">
        <v>19029076</v>
      </c>
      <c r="F32" s="20">
        <v>19029076</v>
      </c>
      <c r="G32" s="20">
        <v>1767294</v>
      </c>
      <c r="H32" s="20">
        <v>-28980</v>
      </c>
      <c r="I32" s="20">
        <v>-30330</v>
      </c>
      <c r="J32" s="20">
        <v>1707984</v>
      </c>
      <c r="K32" s="20">
        <v>629835</v>
      </c>
      <c r="L32" s="20"/>
      <c r="M32" s="20"/>
      <c r="N32" s="20">
        <v>629835</v>
      </c>
      <c r="O32" s="20">
        <v>37291</v>
      </c>
      <c r="P32" s="20"/>
      <c r="Q32" s="20">
        <v>-236863</v>
      </c>
      <c r="R32" s="20">
        <v>-199572</v>
      </c>
      <c r="S32" s="20"/>
      <c r="T32" s="20"/>
      <c r="U32" s="20"/>
      <c r="V32" s="20"/>
      <c r="W32" s="20">
        <v>2138247</v>
      </c>
      <c r="X32" s="20">
        <v>16568542</v>
      </c>
      <c r="Y32" s="20">
        <v>-14430295</v>
      </c>
      <c r="Z32" s="21">
        <v>-87.094537346738178</v>
      </c>
      <c r="AA32" s="22">
        <v>19029076</v>
      </c>
    </row>
    <row r="33" spans="1:27" x14ac:dyDescent="0.25">
      <c r="A33" s="23" t="s">
        <v>60</v>
      </c>
      <c r="B33" s="17" t="s">
        <v>32</v>
      </c>
      <c r="C33" s="18">
        <v>4706173</v>
      </c>
      <c r="D33" s="18"/>
      <c r="E33" s="19"/>
      <c r="F33" s="20"/>
      <c r="G33" s="20">
        <v>4706173</v>
      </c>
      <c r="H33" s="20"/>
      <c r="I33" s="20"/>
      <c r="J33" s="20">
        <v>4706173</v>
      </c>
      <c r="K33" s="20">
        <v>-4706174</v>
      </c>
      <c r="L33" s="20"/>
      <c r="M33" s="20"/>
      <c r="N33" s="20">
        <v>-4706174</v>
      </c>
      <c r="O33" s="20"/>
      <c r="P33" s="20"/>
      <c r="Q33" s="20"/>
      <c r="R33" s="20"/>
      <c r="S33" s="20"/>
      <c r="T33" s="20"/>
      <c r="U33" s="20"/>
      <c r="V33" s="20"/>
      <c r="W33" s="20">
        <v>-1</v>
      </c>
      <c r="X33" s="20"/>
      <c r="Y33" s="20">
        <v>-1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7643844</v>
      </c>
      <c r="D35" s="18"/>
      <c r="E35" s="19"/>
      <c r="F35" s="20"/>
      <c r="G35" s="20">
        <v>7756471</v>
      </c>
      <c r="H35" s="20">
        <v>96245</v>
      </c>
      <c r="I35" s="20">
        <v>105261</v>
      </c>
      <c r="J35" s="20">
        <v>7957977</v>
      </c>
      <c r="K35" s="20">
        <v>121995</v>
      </c>
      <c r="L35" s="20"/>
      <c r="M35" s="20"/>
      <c r="N35" s="20">
        <v>121995</v>
      </c>
      <c r="O35" s="20">
        <v>120082</v>
      </c>
      <c r="P35" s="20"/>
      <c r="Q35" s="20">
        <v>64923</v>
      </c>
      <c r="R35" s="20">
        <v>185005</v>
      </c>
      <c r="S35" s="20"/>
      <c r="T35" s="20"/>
      <c r="U35" s="20"/>
      <c r="V35" s="20"/>
      <c r="W35" s="20">
        <v>8264977</v>
      </c>
      <c r="X35" s="20"/>
      <c r="Y35" s="20">
        <v>8264977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13821079</v>
      </c>
      <c r="D37" s="29">
        <f t="shared" ref="D37:Y37" si="3">SUM(D29:D36)</f>
        <v>0</v>
      </c>
      <c r="E37" s="30">
        <f t="shared" si="3"/>
        <v>19029076</v>
      </c>
      <c r="F37" s="31">
        <f t="shared" si="3"/>
        <v>19029076</v>
      </c>
      <c r="G37" s="31">
        <f t="shared" si="3"/>
        <v>14214334</v>
      </c>
      <c r="H37" s="31">
        <f t="shared" si="3"/>
        <v>67265</v>
      </c>
      <c r="I37" s="31">
        <f t="shared" si="3"/>
        <v>74842</v>
      </c>
      <c r="J37" s="31">
        <f t="shared" si="3"/>
        <v>14356441</v>
      </c>
      <c r="K37" s="31">
        <f t="shared" si="3"/>
        <v>-3954344</v>
      </c>
      <c r="L37" s="31">
        <f t="shared" si="3"/>
        <v>0</v>
      </c>
      <c r="M37" s="31">
        <f t="shared" si="3"/>
        <v>0</v>
      </c>
      <c r="N37" s="31">
        <f t="shared" si="3"/>
        <v>-3954344</v>
      </c>
      <c r="O37" s="31">
        <f t="shared" si="3"/>
        <v>157319</v>
      </c>
      <c r="P37" s="31">
        <f t="shared" si="3"/>
        <v>0</v>
      </c>
      <c r="Q37" s="31">
        <f t="shared" si="3"/>
        <v>-171959</v>
      </c>
      <c r="R37" s="31">
        <f t="shared" si="3"/>
        <v>-14640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10387457</v>
      </c>
      <c r="X37" s="31">
        <f t="shared" si="3"/>
        <v>16568542</v>
      </c>
      <c r="Y37" s="31">
        <f t="shared" si="3"/>
        <v>-6181085</v>
      </c>
      <c r="Z37" s="32">
        <f>+IF(X37&lt;&gt;0,+(Y37/X37)*100,0)</f>
        <v>-37.306149207335203</v>
      </c>
      <c r="AA37" s="33">
        <f>SUM(AA29:AA36)</f>
        <v>19029076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13821079</v>
      </c>
      <c r="D44" s="29">
        <f>+D37+D43</f>
        <v>0</v>
      </c>
      <c r="E44" s="30">
        <f t="shared" si="5"/>
        <v>19029076</v>
      </c>
      <c r="F44" s="31">
        <f t="shared" si="5"/>
        <v>19029076</v>
      </c>
      <c r="G44" s="31">
        <f t="shared" si="5"/>
        <v>14214334</v>
      </c>
      <c r="H44" s="31">
        <f t="shared" si="5"/>
        <v>67265</v>
      </c>
      <c r="I44" s="31">
        <f t="shared" si="5"/>
        <v>74842</v>
      </c>
      <c r="J44" s="31">
        <f t="shared" si="5"/>
        <v>14356441</v>
      </c>
      <c r="K44" s="31">
        <f t="shared" si="5"/>
        <v>-3954344</v>
      </c>
      <c r="L44" s="31">
        <f t="shared" si="5"/>
        <v>0</v>
      </c>
      <c r="M44" s="31">
        <f t="shared" si="5"/>
        <v>0</v>
      </c>
      <c r="N44" s="31">
        <f t="shared" si="5"/>
        <v>-3954344</v>
      </c>
      <c r="O44" s="31">
        <f t="shared" si="5"/>
        <v>157319</v>
      </c>
      <c r="P44" s="31">
        <f t="shared" si="5"/>
        <v>0</v>
      </c>
      <c r="Q44" s="31">
        <f t="shared" si="5"/>
        <v>-171959</v>
      </c>
      <c r="R44" s="31">
        <f t="shared" si="5"/>
        <v>-14640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10387457</v>
      </c>
      <c r="X44" s="31">
        <f t="shared" si="5"/>
        <v>16568542</v>
      </c>
      <c r="Y44" s="31">
        <f t="shared" si="5"/>
        <v>-6181085</v>
      </c>
      <c r="Z44" s="32">
        <f>+IF(X44&lt;&gt;0,+(Y44/X44)*100,0)</f>
        <v>-37.306149207335203</v>
      </c>
      <c r="AA44" s="33">
        <f>+AA37+AA43</f>
        <v>19029076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36295986</v>
      </c>
      <c r="D45" s="42">
        <f t="shared" si="6"/>
        <v>0</v>
      </c>
      <c r="E45" s="43">
        <f t="shared" si="6"/>
        <v>-8669943</v>
      </c>
      <c r="F45" s="44">
        <f t="shared" si="6"/>
        <v>-9024171</v>
      </c>
      <c r="G45" s="44">
        <f t="shared" si="6"/>
        <v>36763338</v>
      </c>
      <c r="H45" s="44">
        <f t="shared" si="6"/>
        <v>690422</v>
      </c>
      <c r="I45" s="44">
        <f t="shared" si="6"/>
        <v>677802</v>
      </c>
      <c r="J45" s="44">
        <f t="shared" si="6"/>
        <v>38131562</v>
      </c>
      <c r="K45" s="44">
        <f t="shared" si="6"/>
        <v>-8614763</v>
      </c>
      <c r="L45" s="44">
        <f t="shared" si="6"/>
        <v>0</v>
      </c>
      <c r="M45" s="44">
        <f t="shared" si="6"/>
        <v>0</v>
      </c>
      <c r="N45" s="44">
        <f t="shared" si="6"/>
        <v>-8614763</v>
      </c>
      <c r="O45" s="44">
        <f t="shared" si="6"/>
        <v>757328</v>
      </c>
      <c r="P45" s="44">
        <f t="shared" si="6"/>
        <v>0</v>
      </c>
      <c r="Q45" s="44">
        <f t="shared" si="6"/>
        <v>886606</v>
      </c>
      <c r="R45" s="44">
        <f t="shared" si="6"/>
        <v>1643934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31160733</v>
      </c>
      <c r="X45" s="44">
        <f t="shared" si="6"/>
        <v>-5600641</v>
      </c>
      <c r="Y45" s="44">
        <f t="shared" si="6"/>
        <v>36761374</v>
      </c>
      <c r="Z45" s="45">
        <f>+IF(X45&lt;&gt;0,+(Y45/X45)*100,0)</f>
        <v>-656.37797530675505</v>
      </c>
      <c r="AA45" s="46">
        <f>+AA26-AA44</f>
        <v>-9024171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-8669943</v>
      </c>
      <c r="F47" s="20">
        <v>-9024171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-5600641</v>
      </c>
      <c r="Y47" s="20">
        <v>5600641</v>
      </c>
      <c r="Z47" s="47">
        <v>-100</v>
      </c>
      <c r="AA47" s="22">
        <v>-9024171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-8669943</v>
      </c>
      <c r="F50" s="52">
        <f t="shared" si="7"/>
        <v>-9024171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-5600641</v>
      </c>
      <c r="Y50" s="52">
        <f t="shared" si="7"/>
        <v>5600641</v>
      </c>
      <c r="Z50" s="53">
        <f>+IF(X50&lt;&gt;0,+(Y50/X50)*100,0)</f>
        <v>-100</v>
      </c>
      <c r="AA50" s="54">
        <f>SUM(AA47:AA49)</f>
        <v>-9024171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-13767488</v>
      </c>
      <c r="D6" s="18"/>
      <c r="E6" s="19">
        <v>-14801625</v>
      </c>
      <c r="F6" s="20">
        <v>-15917108</v>
      </c>
      <c r="G6" s="20"/>
      <c r="H6" s="20">
        <v>78848</v>
      </c>
      <c r="I6" s="20">
        <v>38780</v>
      </c>
      <c r="J6" s="20">
        <v>117628</v>
      </c>
      <c r="K6" s="20">
        <v>-196529</v>
      </c>
      <c r="L6" s="20">
        <v>-130227</v>
      </c>
      <c r="M6" s="20">
        <v>-319464</v>
      </c>
      <c r="N6" s="20">
        <v>-646220</v>
      </c>
      <c r="O6" s="20">
        <v>-264337</v>
      </c>
      <c r="P6" s="20">
        <v>-132876</v>
      </c>
      <c r="Q6" s="20">
        <v>51393</v>
      </c>
      <c r="R6" s="20">
        <v>-345820</v>
      </c>
      <c r="S6" s="20"/>
      <c r="T6" s="20"/>
      <c r="U6" s="20"/>
      <c r="V6" s="20"/>
      <c r="W6" s="20">
        <v>-874412</v>
      </c>
      <c r="X6" s="20">
        <v>-15379694</v>
      </c>
      <c r="Y6" s="20">
        <v>14505282</v>
      </c>
      <c r="Z6" s="21">
        <v>-94.314503266449904</v>
      </c>
      <c r="AA6" s="22">
        <v>-15917108</v>
      </c>
    </row>
    <row r="7" spans="1:27" x14ac:dyDescent="0.25">
      <c r="A7" s="23" t="s">
        <v>35</v>
      </c>
      <c r="B7" s="17" t="s">
        <v>32</v>
      </c>
      <c r="C7" s="18">
        <v>1495351</v>
      </c>
      <c r="D7" s="18"/>
      <c r="E7" s="19">
        <v>638831</v>
      </c>
      <c r="F7" s="20">
        <v>1870103</v>
      </c>
      <c r="G7" s="20"/>
      <c r="H7" s="20">
        <v>6678</v>
      </c>
      <c r="I7" s="20">
        <v>89309</v>
      </c>
      <c r="J7" s="20">
        <v>95987</v>
      </c>
      <c r="K7" s="20">
        <v>101562</v>
      </c>
      <c r="L7" s="20">
        <v>156410</v>
      </c>
      <c r="M7" s="20">
        <v>107605</v>
      </c>
      <c r="N7" s="20">
        <v>365577</v>
      </c>
      <c r="O7" s="20">
        <v>129610</v>
      </c>
      <c r="P7" s="20">
        <v>124353</v>
      </c>
      <c r="Q7" s="20">
        <v>107635</v>
      </c>
      <c r="R7" s="20">
        <v>361598</v>
      </c>
      <c r="S7" s="20"/>
      <c r="T7" s="20"/>
      <c r="U7" s="20"/>
      <c r="V7" s="20"/>
      <c r="W7" s="20">
        <v>823162</v>
      </c>
      <c r="X7" s="20">
        <v>1776403</v>
      </c>
      <c r="Y7" s="20">
        <v>-953241</v>
      </c>
      <c r="Z7" s="21">
        <v>-53.661303206535905</v>
      </c>
      <c r="AA7" s="22">
        <v>1870103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-2462454</v>
      </c>
      <c r="D10" s="18"/>
      <c r="E10" s="19">
        <v>-2586757</v>
      </c>
      <c r="F10" s="20">
        <v>-2462454</v>
      </c>
      <c r="G10" s="20"/>
      <c r="H10" s="20">
        <v>124695</v>
      </c>
      <c r="I10" s="20">
        <v>-1725</v>
      </c>
      <c r="J10" s="20">
        <v>122970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122970</v>
      </c>
      <c r="X10" s="20">
        <v>-2462454</v>
      </c>
      <c r="Y10" s="20">
        <v>2585424</v>
      </c>
      <c r="Z10" s="21">
        <v>-104.99379886893318</v>
      </c>
      <c r="AA10" s="22">
        <v>-2462454</v>
      </c>
    </row>
    <row r="11" spans="1:27" x14ac:dyDescent="0.25">
      <c r="A11" s="23" t="s">
        <v>39</v>
      </c>
      <c r="B11" s="17" t="s">
        <v>32</v>
      </c>
      <c r="C11" s="18">
        <v>22212940</v>
      </c>
      <c r="D11" s="18"/>
      <c r="E11" s="19">
        <v>1522073</v>
      </c>
      <c r="F11" s="20">
        <v>22212939</v>
      </c>
      <c r="G11" s="24"/>
      <c r="H11" s="24">
        <v>59404</v>
      </c>
      <c r="I11" s="24"/>
      <c r="J11" s="20">
        <v>59404</v>
      </c>
      <c r="K11" s="24"/>
      <c r="L11" s="24">
        <v>24878</v>
      </c>
      <c r="M11" s="20">
        <v>-24878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59404</v>
      </c>
      <c r="X11" s="20">
        <v>22212939</v>
      </c>
      <c r="Y11" s="24">
        <v>-22153535</v>
      </c>
      <c r="Z11" s="25">
        <v>-99.732570282572695</v>
      </c>
      <c r="AA11" s="26">
        <v>22212939</v>
      </c>
    </row>
    <row r="12" spans="1:27" x14ac:dyDescent="0.25">
      <c r="A12" s="23" t="s">
        <v>40</v>
      </c>
      <c r="B12" s="17" t="s">
        <v>32</v>
      </c>
      <c r="C12" s="18">
        <v>-115</v>
      </c>
      <c r="D12" s="18"/>
      <c r="E12" s="19">
        <v>-115</v>
      </c>
      <c r="F12" s="20">
        <v>-115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-115</v>
      </c>
      <c r="Y12" s="20">
        <v>115</v>
      </c>
      <c r="Z12" s="21">
        <v>-100</v>
      </c>
      <c r="AA12" s="22">
        <v>-115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7478234</v>
      </c>
      <c r="D13" s="29">
        <f>SUM(D6:D12)</f>
        <v>0</v>
      </c>
      <c r="E13" s="30">
        <f t="shared" si="0"/>
        <v>-15227593</v>
      </c>
      <c r="F13" s="31">
        <f t="shared" si="0"/>
        <v>5703365</v>
      </c>
      <c r="G13" s="31">
        <f t="shared" si="0"/>
        <v>0</v>
      </c>
      <c r="H13" s="31">
        <f t="shared" si="0"/>
        <v>269625</v>
      </c>
      <c r="I13" s="31">
        <f t="shared" si="0"/>
        <v>126364</v>
      </c>
      <c r="J13" s="31">
        <f t="shared" si="0"/>
        <v>395989</v>
      </c>
      <c r="K13" s="31">
        <f t="shared" si="0"/>
        <v>-94967</v>
      </c>
      <c r="L13" s="31">
        <f t="shared" si="0"/>
        <v>51061</v>
      </c>
      <c r="M13" s="31">
        <f t="shared" si="0"/>
        <v>-236737</v>
      </c>
      <c r="N13" s="31">
        <f t="shared" si="0"/>
        <v>-280643</v>
      </c>
      <c r="O13" s="31">
        <f t="shared" si="0"/>
        <v>-134727</v>
      </c>
      <c r="P13" s="31">
        <f t="shared" si="0"/>
        <v>-8523</v>
      </c>
      <c r="Q13" s="31">
        <f t="shared" si="0"/>
        <v>159028</v>
      </c>
      <c r="R13" s="31">
        <f t="shared" si="0"/>
        <v>15778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131124</v>
      </c>
      <c r="X13" s="31">
        <f t="shared" si="0"/>
        <v>6147079</v>
      </c>
      <c r="Y13" s="31">
        <f t="shared" si="0"/>
        <v>-6015955</v>
      </c>
      <c r="Z13" s="32">
        <f>+IF(X13&lt;&gt;0,+(Y13/X13)*100,0)</f>
        <v>-97.866889298152827</v>
      </c>
      <c r="AA13" s="33">
        <f>SUM(AA6:AA12)</f>
        <v>5703365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-4167517</v>
      </c>
      <c r="D17" s="18"/>
      <c r="E17" s="19">
        <v>-46998</v>
      </c>
      <c r="F17" s="20">
        <v>-4200217</v>
      </c>
      <c r="G17" s="24"/>
      <c r="H17" s="24">
        <v>-112841</v>
      </c>
      <c r="I17" s="24"/>
      <c r="J17" s="20">
        <v>-112841</v>
      </c>
      <c r="K17" s="24">
        <v>-56791</v>
      </c>
      <c r="L17" s="24">
        <v>-18519</v>
      </c>
      <c r="M17" s="20">
        <v>-19136</v>
      </c>
      <c r="N17" s="24">
        <v>-94446</v>
      </c>
      <c r="O17" s="24">
        <v>-19136</v>
      </c>
      <c r="P17" s="24">
        <v>-17901</v>
      </c>
      <c r="Q17" s="20">
        <v>-19136</v>
      </c>
      <c r="R17" s="24">
        <v>-56173</v>
      </c>
      <c r="S17" s="24"/>
      <c r="T17" s="20"/>
      <c r="U17" s="24"/>
      <c r="V17" s="24"/>
      <c r="W17" s="24">
        <v>-263460</v>
      </c>
      <c r="X17" s="20">
        <v>-4192033</v>
      </c>
      <c r="Y17" s="24">
        <v>3928573</v>
      </c>
      <c r="Z17" s="25">
        <v>-93.71522123036722</v>
      </c>
      <c r="AA17" s="26">
        <v>-4200217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-4167517</v>
      </c>
      <c r="D25" s="29">
        <f t="shared" ref="D25:Y25" si="1">SUM(D15:D24)</f>
        <v>0</v>
      </c>
      <c r="E25" s="35">
        <f t="shared" si="1"/>
        <v>-46998</v>
      </c>
      <c r="F25" s="36">
        <f t="shared" si="1"/>
        <v>-4200217</v>
      </c>
      <c r="G25" s="36">
        <f t="shared" si="1"/>
        <v>0</v>
      </c>
      <c r="H25" s="36">
        <f t="shared" si="1"/>
        <v>-112841</v>
      </c>
      <c r="I25" s="36">
        <f t="shared" si="1"/>
        <v>0</v>
      </c>
      <c r="J25" s="36">
        <f t="shared" si="1"/>
        <v>-112841</v>
      </c>
      <c r="K25" s="36">
        <f t="shared" si="1"/>
        <v>-56791</v>
      </c>
      <c r="L25" s="36">
        <f t="shared" si="1"/>
        <v>-18519</v>
      </c>
      <c r="M25" s="36">
        <f t="shared" si="1"/>
        <v>-19136</v>
      </c>
      <c r="N25" s="36">
        <f t="shared" si="1"/>
        <v>-94446</v>
      </c>
      <c r="O25" s="36">
        <f t="shared" si="1"/>
        <v>-19136</v>
      </c>
      <c r="P25" s="36">
        <f t="shared" si="1"/>
        <v>-17901</v>
      </c>
      <c r="Q25" s="36">
        <f t="shared" si="1"/>
        <v>-19136</v>
      </c>
      <c r="R25" s="36">
        <f t="shared" si="1"/>
        <v>-56173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-263460</v>
      </c>
      <c r="X25" s="36">
        <f t="shared" si="1"/>
        <v>-4192033</v>
      </c>
      <c r="Y25" s="36">
        <f t="shared" si="1"/>
        <v>3928573</v>
      </c>
      <c r="Z25" s="37">
        <f>+IF(X25&lt;&gt;0,+(Y25/X25)*100,0)</f>
        <v>-93.71522123036722</v>
      </c>
      <c r="AA25" s="38">
        <f>SUM(AA15:AA24)</f>
        <v>-4200217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3310717</v>
      </c>
      <c r="D26" s="29">
        <f>+D13+D25</f>
        <v>0</v>
      </c>
      <c r="E26" s="30">
        <f t="shared" si="2"/>
        <v>-15274591</v>
      </c>
      <c r="F26" s="31">
        <f t="shared" si="2"/>
        <v>1503148</v>
      </c>
      <c r="G26" s="31">
        <f t="shared" si="2"/>
        <v>0</v>
      </c>
      <c r="H26" s="31">
        <f t="shared" si="2"/>
        <v>156784</v>
      </c>
      <c r="I26" s="31">
        <f t="shared" si="2"/>
        <v>126364</v>
      </c>
      <c r="J26" s="31">
        <f t="shared" si="2"/>
        <v>283148</v>
      </c>
      <c r="K26" s="31">
        <f t="shared" si="2"/>
        <v>-151758</v>
      </c>
      <c r="L26" s="31">
        <f t="shared" si="2"/>
        <v>32542</v>
      </c>
      <c r="M26" s="31">
        <f t="shared" si="2"/>
        <v>-255873</v>
      </c>
      <c r="N26" s="31">
        <f t="shared" si="2"/>
        <v>-375089</v>
      </c>
      <c r="O26" s="31">
        <f t="shared" si="2"/>
        <v>-153863</v>
      </c>
      <c r="P26" s="31">
        <f t="shared" si="2"/>
        <v>-26424</v>
      </c>
      <c r="Q26" s="31">
        <f t="shared" si="2"/>
        <v>139892</v>
      </c>
      <c r="R26" s="31">
        <f t="shared" si="2"/>
        <v>-40395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-132336</v>
      </c>
      <c r="X26" s="31">
        <f t="shared" si="2"/>
        <v>1955046</v>
      </c>
      <c r="Y26" s="31">
        <f t="shared" si="2"/>
        <v>-2087382</v>
      </c>
      <c r="Z26" s="32">
        <f>+IF(X26&lt;&gt;0,+(Y26/X26)*100,0)</f>
        <v>-106.76894559002703</v>
      </c>
      <c r="AA26" s="33">
        <f>+AA13+AA25</f>
        <v>1503148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-2992</v>
      </c>
      <c r="D31" s="18"/>
      <c r="E31" s="19">
        <v>-1982</v>
      </c>
      <c r="F31" s="20">
        <v>-2992</v>
      </c>
      <c r="G31" s="20"/>
      <c r="H31" s="20"/>
      <c r="I31" s="20"/>
      <c r="J31" s="20"/>
      <c r="K31" s="20"/>
      <c r="L31" s="20">
        <v>-558</v>
      </c>
      <c r="M31" s="20"/>
      <c r="N31" s="20">
        <v>-558</v>
      </c>
      <c r="O31" s="20"/>
      <c r="P31" s="20"/>
      <c r="Q31" s="20"/>
      <c r="R31" s="20"/>
      <c r="S31" s="20"/>
      <c r="T31" s="20"/>
      <c r="U31" s="20"/>
      <c r="V31" s="20"/>
      <c r="W31" s="20">
        <v>-558</v>
      </c>
      <c r="X31" s="20">
        <v>-2992</v>
      </c>
      <c r="Y31" s="20">
        <v>2434</v>
      </c>
      <c r="Z31" s="21">
        <v>-81.350267379679138</v>
      </c>
      <c r="AA31" s="22">
        <v>-2992</v>
      </c>
    </row>
    <row r="32" spans="1:27" x14ac:dyDescent="0.25">
      <c r="A32" s="23" t="s">
        <v>59</v>
      </c>
      <c r="B32" s="17" t="s">
        <v>32</v>
      </c>
      <c r="C32" s="18">
        <v>43636</v>
      </c>
      <c r="D32" s="18"/>
      <c r="E32" s="19">
        <v>42172</v>
      </c>
      <c r="F32" s="20">
        <v>43637</v>
      </c>
      <c r="G32" s="20"/>
      <c r="H32" s="20"/>
      <c r="I32" s="20"/>
      <c r="J32" s="20"/>
      <c r="K32" s="20"/>
      <c r="L32" s="20">
        <v>-184</v>
      </c>
      <c r="M32" s="20">
        <v>-57</v>
      </c>
      <c r="N32" s="20">
        <v>-241</v>
      </c>
      <c r="O32" s="20"/>
      <c r="P32" s="20"/>
      <c r="Q32" s="20">
        <v>1105</v>
      </c>
      <c r="R32" s="20">
        <v>1105</v>
      </c>
      <c r="S32" s="20"/>
      <c r="T32" s="20"/>
      <c r="U32" s="20"/>
      <c r="V32" s="20"/>
      <c r="W32" s="20">
        <v>864</v>
      </c>
      <c r="X32" s="20">
        <v>43637</v>
      </c>
      <c r="Y32" s="20">
        <v>-42773</v>
      </c>
      <c r="Z32" s="21">
        <v>-98.020028874578912</v>
      </c>
      <c r="AA32" s="22">
        <v>43637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4049425</v>
      </c>
      <c r="D35" s="18"/>
      <c r="E35" s="19">
        <v>283132</v>
      </c>
      <c r="F35" s="20">
        <v>4049426</v>
      </c>
      <c r="G35" s="20"/>
      <c r="H35" s="20">
        <v>2104</v>
      </c>
      <c r="I35" s="20">
        <v>-799</v>
      </c>
      <c r="J35" s="20">
        <v>1305</v>
      </c>
      <c r="K35" s="20">
        <v>8218</v>
      </c>
      <c r="L35" s="20">
        <v>23359</v>
      </c>
      <c r="M35" s="20">
        <v>1720</v>
      </c>
      <c r="N35" s="20">
        <v>33297</v>
      </c>
      <c r="O35" s="20">
        <v>12023</v>
      </c>
      <c r="P35" s="20">
        <v>11569</v>
      </c>
      <c r="Q35" s="20">
        <v>9298</v>
      </c>
      <c r="R35" s="20">
        <v>32890</v>
      </c>
      <c r="S35" s="20"/>
      <c r="T35" s="20"/>
      <c r="U35" s="20"/>
      <c r="V35" s="20"/>
      <c r="W35" s="20">
        <v>67492</v>
      </c>
      <c r="X35" s="20">
        <v>4049426</v>
      </c>
      <c r="Y35" s="20">
        <v>-3981934</v>
      </c>
      <c r="Z35" s="21">
        <v>-98.333294644722486</v>
      </c>
      <c r="AA35" s="22">
        <v>4049426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4090069</v>
      </c>
      <c r="D37" s="29">
        <f t="shared" ref="D37:Y37" si="3">SUM(D29:D36)</f>
        <v>0</v>
      </c>
      <c r="E37" s="30">
        <f t="shared" si="3"/>
        <v>323322</v>
      </c>
      <c r="F37" s="31">
        <f t="shared" si="3"/>
        <v>4090071</v>
      </c>
      <c r="G37" s="31">
        <f t="shared" si="3"/>
        <v>0</v>
      </c>
      <c r="H37" s="31">
        <f t="shared" si="3"/>
        <v>2104</v>
      </c>
      <c r="I37" s="31">
        <f t="shared" si="3"/>
        <v>-799</v>
      </c>
      <c r="J37" s="31">
        <f t="shared" si="3"/>
        <v>1305</v>
      </c>
      <c r="K37" s="31">
        <f t="shared" si="3"/>
        <v>8218</v>
      </c>
      <c r="L37" s="31">
        <f t="shared" si="3"/>
        <v>22617</v>
      </c>
      <c r="M37" s="31">
        <f t="shared" si="3"/>
        <v>1663</v>
      </c>
      <c r="N37" s="31">
        <f t="shared" si="3"/>
        <v>32498</v>
      </c>
      <c r="O37" s="31">
        <f t="shared" si="3"/>
        <v>12023</v>
      </c>
      <c r="P37" s="31">
        <f t="shared" si="3"/>
        <v>11569</v>
      </c>
      <c r="Q37" s="31">
        <f t="shared" si="3"/>
        <v>10403</v>
      </c>
      <c r="R37" s="31">
        <f t="shared" si="3"/>
        <v>33995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67798</v>
      </c>
      <c r="X37" s="31">
        <f t="shared" si="3"/>
        <v>4090071</v>
      </c>
      <c r="Y37" s="31">
        <f t="shared" si="3"/>
        <v>-4022273</v>
      </c>
      <c r="Z37" s="32">
        <f>+IF(X37&lt;&gt;0,+(Y37/X37)*100,0)</f>
        <v>-98.342375963644642</v>
      </c>
      <c r="AA37" s="33">
        <f>SUM(AA29:AA36)</f>
        <v>4090071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4090069</v>
      </c>
      <c r="D44" s="29">
        <f>+D37+D43</f>
        <v>0</v>
      </c>
      <c r="E44" s="30">
        <f t="shared" si="5"/>
        <v>323322</v>
      </c>
      <c r="F44" s="31">
        <f t="shared" si="5"/>
        <v>4090071</v>
      </c>
      <c r="G44" s="31">
        <f t="shared" si="5"/>
        <v>0</v>
      </c>
      <c r="H44" s="31">
        <f t="shared" si="5"/>
        <v>2104</v>
      </c>
      <c r="I44" s="31">
        <f t="shared" si="5"/>
        <v>-799</v>
      </c>
      <c r="J44" s="31">
        <f t="shared" si="5"/>
        <v>1305</v>
      </c>
      <c r="K44" s="31">
        <f t="shared" si="5"/>
        <v>8218</v>
      </c>
      <c r="L44" s="31">
        <f t="shared" si="5"/>
        <v>22617</v>
      </c>
      <c r="M44" s="31">
        <f t="shared" si="5"/>
        <v>1663</v>
      </c>
      <c r="N44" s="31">
        <f t="shared" si="5"/>
        <v>32498</v>
      </c>
      <c r="O44" s="31">
        <f t="shared" si="5"/>
        <v>12023</v>
      </c>
      <c r="P44" s="31">
        <f t="shared" si="5"/>
        <v>11569</v>
      </c>
      <c r="Q44" s="31">
        <f t="shared" si="5"/>
        <v>10403</v>
      </c>
      <c r="R44" s="31">
        <f t="shared" si="5"/>
        <v>33995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67798</v>
      </c>
      <c r="X44" s="31">
        <f t="shared" si="5"/>
        <v>4090071</v>
      </c>
      <c r="Y44" s="31">
        <f t="shared" si="5"/>
        <v>-4022273</v>
      </c>
      <c r="Z44" s="32">
        <f>+IF(X44&lt;&gt;0,+(Y44/X44)*100,0)</f>
        <v>-98.342375963644642</v>
      </c>
      <c r="AA44" s="33">
        <f>+AA37+AA43</f>
        <v>4090071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-779352</v>
      </c>
      <c r="D45" s="42">
        <f t="shared" si="6"/>
        <v>0</v>
      </c>
      <c r="E45" s="43">
        <f t="shared" si="6"/>
        <v>-15597913</v>
      </c>
      <c r="F45" s="44">
        <f t="shared" si="6"/>
        <v>-2586923</v>
      </c>
      <c r="G45" s="44">
        <f t="shared" si="6"/>
        <v>0</v>
      </c>
      <c r="H45" s="44">
        <f t="shared" si="6"/>
        <v>154680</v>
      </c>
      <c r="I45" s="44">
        <f t="shared" si="6"/>
        <v>127163</v>
      </c>
      <c r="J45" s="44">
        <f t="shared" si="6"/>
        <v>281843</v>
      </c>
      <c r="K45" s="44">
        <f t="shared" si="6"/>
        <v>-159976</v>
      </c>
      <c r="L45" s="44">
        <f t="shared" si="6"/>
        <v>9925</v>
      </c>
      <c r="M45" s="44">
        <f t="shared" si="6"/>
        <v>-257536</v>
      </c>
      <c r="N45" s="44">
        <f t="shared" si="6"/>
        <v>-407587</v>
      </c>
      <c r="O45" s="44">
        <f t="shared" si="6"/>
        <v>-165886</v>
      </c>
      <c r="P45" s="44">
        <f t="shared" si="6"/>
        <v>-37993</v>
      </c>
      <c r="Q45" s="44">
        <f t="shared" si="6"/>
        <v>129489</v>
      </c>
      <c r="R45" s="44">
        <f t="shared" si="6"/>
        <v>-74390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-200134</v>
      </c>
      <c r="X45" s="44">
        <f t="shared" si="6"/>
        <v>-2135025</v>
      </c>
      <c r="Y45" s="44">
        <f t="shared" si="6"/>
        <v>1934891</v>
      </c>
      <c r="Z45" s="45">
        <f>+IF(X45&lt;&gt;0,+(Y45/X45)*100,0)</f>
        <v>-90.626151918595795</v>
      </c>
      <c r="AA45" s="46">
        <f>+AA26-AA44</f>
        <v>-2586923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-1807568</v>
      </c>
      <c r="F47" s="20">
        <v>-1919308</v>
      </c>
      <c r="G47" s="20"/>
      <c r="H47" s="20">
        <v>-111740</v>
      </c>
      <c r="I47" s="20"/>
      <c r="J47" s="20">
        <v>-111740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-111740</v>
      </c>
      <c r="X47" s="20">
        <v>-1467410</v>
      </c>
      <c r="Y47" s="20">
        <v>1355670</v>
      </c>
      <c r="Z47" s="47">
        <v>-92.385222943826193</v>
      </c>
      <c r="AA47" s="22">
        <v>-1919308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-1807568</v>
      </c>
      <c r="F50" s="52">
        <f t="shared" si="7"/>
        <v>-1919308</v>
      </c>
      <c r="G50" s="52">
        <f t="shared" si="7"/>
        <v>0</v>
      </c>
      <c r="H50" s="52">
        <f t="shared" si="7"/>
        <v>-111740</v>
      </c>
      <c r="I50" s="52">
        <f t="shared" si="7"/>
        <v>0</v>
      </c>
      <c r="J50" s="52">
        <f t="shared" si="7"/>
        <v>-111740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-111740</v>
      </c>
      <c r="X50" s="52">
        <f t="shared" si="7"/>
        <v>-1467410</v>
      </c>
      <c r="Y50" s="52">
        <f t="shared" si="7"/>
        <v>1355670</v>
      </c>
      <c r="Z50" s="53">
        <f>+IF(X50&lt;&gt;0,+(Y50/X50)*100,0)</f>
        <v>-92.385222943826193</v>
      </c>
      <c r="AA50" s="54">
        <f>SUM(AA47:AA49)</f>
        <v>-1919308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4455315</v>
      </c>
      <c r="F6" s="20">
        <v>263769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197820</v>
      </c>
      <c r="Y6" s="20">
        <v>-197820</v>
      </c>
      <c r="Z6" s="21">
        <v>-100</v>
      </c>
      <c r="AA6" s="22">
        <v>263769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11638035</v>
      </c>
      <c r="F7" s="20">
        <v>18972878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14229657</v>
      </c>
      <c r="Y7" s="20">
        <v>-14229657</v>
      </c>
      <c r="Z7" s="21">
        <v>-100</v>
      </c>
      <c r="AA7" s="22">
        <v>18972878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-2000000</v>
      </c>
      <c r="F10" s="20">
        <v>1684100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1263078</v>
      </c>
      <c r="Y10" s="20">
        <v>-1263078</v>
      </c>
      <c r="Z10" s="21">
        <v>-100</v>
      </c>
      <c r="AA10" s="22">
        <v>1684100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129485</v>
      </c>
      <c r="F11" s="20">
        <v>129200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96894</v>
      </c>
      <c r="Y11" s="24">
        <v>-96894</v>
      </c>
      <c r="Z11" s="25">
        <v>-100</v>
      </c>
      <c r="AA11" s="26">
        <v>129200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14222835</v>
      </c>
      <c r="F13" s="31">
        <f t="shared" si="0"/>
        <v>21049947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15787449</v>
      </c>
      <c r="Y13" s="31">
        <f t="shared" si="0"/>
        <v>-15787449</v>
      </c>
      <c r="Z13" s="32">
        <f>+IF(X13&lt;&gt;0,+(Y13/X13)*100,0)</f>
        <v>-100</v>
      </c>
      <c r="AA13" s="33">
        <f>SUM(AA6:AA12)</f>
        <v>21049947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1789732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1789732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1789732</v>
      </c>
      <c r="D26" s="29">
        <f>+D13+D25</f>
        <v>0</v>
      </c>
      <c r="E26" s="30">
        <f t="shared" si="2"/>
        <v>14222835</v>
      </c>
      <c r="F26" s="31">
        <f t="shared" si="2"/>
        <v>21049947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15787449</v>
      </c>
      <c r="Y26" s="31">
        <f t="shared" si="2"/>
        <v>-15787449</v>
      </c>
      <c r="Z26" s="32">
        <f>+IF(X26&lt;&gt;0,+(Y26/X26)*100,0)</f>
        <v>-100</v>
      </c>
      <c r="AA26" s="33">
        <f>+AA13+AA25</f>
        <v>21049947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3352089</v>
      </c>
      <c r="F32" s="20">
        <v>-1870801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-1403109</v>
      </c>
      <c r="Y32" s="20">
        <v>1403109</v>
      </c>
      <c r="Z32" s="21">
        <v>-100</v>
      </c>
      <c r="AA32" s="22">
        <v>-1870801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2685700</v>
      </c>
      <c r="F35" s="20">
        <v>3776657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2832498</v>
      </c>
      <c r="Y35" s="20">
        <v>-2832498</v>
      </c>
      <c r="Z35" s="21">
        <v>-100</v>
      </c>
      <c r="AA35" s="22">
        <v>3776657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6037789</v>
      </c>
      <c r="F37" s="31">
        <f t="shared" si="3"/>
        <v>1905856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1429389</v>
      </c>
      <c r="Y37" s="31">
        <f t="shared" si="3"/>
        <v>-1429389</v>
      </c>
      <c r="Z37" s="32">
        <f>+IF(X37&lt;&gt;0,+(Y37/X37)*100,0)</f>
        <v>-100</v>
      </c>
      <c r="AA37" s="33">
        <f>SUM(AA29:AA36)</f>
        <v>1905856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6037789</v>
      </c>
      <c r="F44" s="31">
        <f t="shared" si="5"/>
        <v>1905856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1429389</v>
      </c>
      <c r="Y44" s="31">
        <f t="shared" si="5"/>
        <v>-1429389</v>
      </c>
      <c r="Z44" s="32">
        <f>+IF(X44&lt;&gt;0,+(Y44/X44)*100,0)</f>
        <v>-100</v>
      </c>
      <c r="AA44" s="33">
        <f>+AA37+AA43</f>
        <v>1905856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1789732</v>
      </c>
      <c r="D45" s="42">
        <f t="shared" si="6"/>
        <v>0</v>
      </c>
      <c r="E45" s="43">
        <f t="shared" si="6"/>
        <v>8185046</v>
      </c>
      <c r="F45" s="44">
        <f t="shared" si="6"/>
        <v>19144091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14358060</v>
      </c>
      <c r="Y45" s="44">
        <f t="shared" si="6"/>
        <v>-14358060</v>
      </c>
      <c r="Z45" s="45">
        <f>+IF(X45&lt;&gt;0,+(Y45/X45)*100,0)</f>
        <v>-100</v>
      </c>
      <c r="AA45" s="46">
        <f>+AA26-AA44</f>
        <v>19144091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543364030</v>
      </c>
      <c r="F6" s="20">
        <v>676389905</v>
      </c>
      <c r="G6" s="20"/>
      <c r="H6" s="20"/>
      <c r="I6" s="20"/>
      <c r="J6" s="20"/>
      <c r="K6" s="20">
        <v>25033981</v>
      </c>
      <c r="L6" s="20"/>
      <c r="M6" s="20"/>
      <c r="N6" s="20">
        <v>25033981</v>
      </c>
      <c r="O6" s="20"/>
      <c r="P6" s="20"/>
      <c r="Q6" s="20">
        <v>2591322</v>
      </c>
      <c r="R6" s="20">
        <v>2591322</v>
      </c>
      <c r="S6" s="20"/>
      <c r="T6" s="20"/>
      <c r="U6" s="20"/>
      <c r="V6" s="20"/>
      <c r="W6" s="20">
        <v>27625303</v>
      </c>
      <c r="X6" s="20">
        <v>507292425</v>
      </c>
      <c r="Y6" s="20">
        <v>-479667122</v>
      </c>
      <c r="Z6" s="21">
        <v>-94.554363195941676</v>
      </c>
      <c r="AA6" s="22">
        <v>676389905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-80000000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-60000003</v>
      </c>
      <c r="Y10" s="20">
        <v>60000003</v>
      </c>
      <c r="Z10" s="21">
        <v>-100</v>
      </c>
      <c r="AA10" s="22">
        <v>-80000000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9104000</v>
      </c>
      <c r="F11" s="20">
        <v>-8144500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-6108372</v>
      </c>
      <c r="Y11" s="24">
        <v>6108372</v>
      </c>
      <c r="Z11" s="25">
        <v>-100</v>
      </c>
      <c r="AA11" s="26">
        <v>-8144500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552468030</v>
      </c>
      <c r="F13" s="31">
        <f t="shared" si="0"/>
        <v>588245405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25033981</v>
      </c>
      <c r="L13" s="31">
        <f t="shared" si="0"/>
        <v>0</v>
      </c>
      <c r="M13" s="31">
        <f t="shared" si="0"/>
        <v>0</v>
      </c>
      <c r="N13" s="31">
        <f t="shared" si="0"/>
        <v>25033981</v>
      </c>
      <c r="O13" s="31">
        <f t="shared" si="0"/>
        <v>0</v>
      </c>
      <c r="P13" s="31">
        <f t="shared" si="0"/>
        <v>0</v>
      </c>
      <c r="Q13" s="31">
        <f t="shared" si="0"/>
        <v>2591322</v>
      </c>
      <c r="R13" s="31">
        <f t="shared" si="0"/>
        <v>2591322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27625303</v>
      </c>
      <c r="X13" s="31">
        <f t="shared" si="0"/>
        <v>441184050</v>
      </c>
      <c r="Y13" s="31">
        <f t="shared" si="0"/>
        <v>-413558747</v>
      </c>
      <c r="Z13" s="32">
        <f>+IF(X13&lt;&gt;0,+(Y13/X13)*100,0)</f>
        <v>-93.738372228098456</v>
      </c>
      <c r="AA13" s="33">
        <f>SUM(AA6:AA12)</f>
        <v>588245405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547403948</v>
      </c>
      <c r="D17" s="18"/>
      <c r="E17" s="19">
        <v>450789045</v>
      </c>
      <c r="F17" s="20">
        <v>450789045</v>
      </c>
      <c r="G17" s="24"/>
      <c r="H17" s="24">
        <v>10860506</v>
      </c>
      <c r="I17" s="24">
        <v>661794792</v>
      </c>
      <c r="J17" s="20">
        <v>672655298</v>
      </c>
      <c r="K17" s="24">
        <v>27730173</v>
      </c>
      <c r="L17" s="24">
        <v>52850721</v>
      </c>
      <c r="M17" s="20">
        <v>103904173</v>
      </c>
      <c r="N17" s="24">
        <v>184485067</v>
      </c>
      <c r="O17" s="24">
        <v>533262</v>
      </c>
      <c r="P17" s="24">
        <v>20725286</v>
      </c>
      <c r="Q17" s="20">
        <v>34913889</v>
      </c>
      <c r="R17" s="24">
        <v>56172437</v>
      </c>
      <c r="S17" s="24"/>
      <c r="T17" s="20"/>
      <c r="U17" s="24"/>
      <c r="V17" s="24"/>
      <c r="W17" s="24">
        <v>913312802</v>
      </c>
      <c r="X17" s="20">
        <v>338091777</v>
      </c>
      <c r="Y17" s="24">
        <v>575221025</v>
      </c>
      <c r="Z17" s="25">
        <v>170.13753783192428</v>
      </c>
      <c r="AA17" s="26">
        <v>450789045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547403948</v>
      </c>
      <c r="D25" s="29">
        <f t="shared" ref="D25:Y25" si="1">SUM(D15:D24)</f>
        <v>0</v>
      </c>
      <c r="E25" s="35">
        <f t="shared" si="1"/>
        <v>450789045</v>
      </c>
      <c r="F25" s="36">
        <f t="shared" si="1"/>
        <v>450789045</v>
      </c>
      <c r="G25" s="36">
        <f t="shared" si="1"/>
        <v>0</v>
      </c>
      <c r="H25" s="36">
        <f t="shared" si="1"/>
        <v>10860506</v>
      </c>
      <c r="I25" s="36">
        <f t="shared" si="1"/>
        <v>661794792</v>
      </c>
      <c r="J25" s="36">
        <f t="shared" si="1"/>
        <v>672655298</v>
      </c>
      <c r="K25" s="36">
        <f t="shared" si="1"/>
        <v>27730173</v>
      </c>
      <c r="L25" s="36">
        <f t="shared" si="1"/>
        <v>52850721</v>
      </c>
      <c r="M25" s="36">
        <f t="shared" si="1"/>
        <v>103904173</v>
      </c>
      <c r="N25" s="36">
        <f t="shared" si="1"/>
        <v>184485067</v>
      </c>
      <c r="O25" s="36">
        <f t="shared" si="1"/>
        <v>533262</v>
      </c>
      <c r="P25" s="36">
        <f t="shared" si="1"/>
        <v>20725286</v>
      </c>
      <c r="Q25" s="36">
        <f t="shared" si="1"/>
        <v>34913889</v>
      </c>
      <c r="R25" s="36">
        <f t="shared" si="1"/>
        <v>56172437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913312802</v>
      </c>
      <c r="X25" s="36">
        <f t="shared" si="1"/>
        <v>338091777</v>
      </c>
      <c r="Y25" s="36">
        <f t="shared" si="1"/>
        <v>575221025</v>
      </c>
      <c r="Z25" s="37">
        <f>+IF(X25&lt;&gt;0,+(Y25/X25)*100,0)</f>
        <v>170.13753783192428</v>
      </c>
      <c r="AA25" s="38">
        <f>SUM(AA15:AA24)</f>
        <v>450789045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547403948</v>
      </c>
      <c r="D26" s="29">
        <f>+D13+D25</f>
        <v>0</v>
      </c>
      <c r="E26" s="30">
        <f t="shared" si="2"/>
        <v>1003257075</v>
      </c>
      <c r="F26" s="31">
        <f t="shared" si="2"/>
        <v>1039034450</v>
      </c>
      <c r="G26" s="31">
        <f t="shared" si="2"/>
        <v>0</v>
      </c>
      <c r="H26" s="31">
        <f t="shared" si="2"/>
        <v>10860506</v>
      </c>
      <c r="I26" s="31">
        <f t="shared" si="2"/>
        <v>661794792</v>
      </c>
      <c r="J26" s="31">
        <f t="shared" si="2"/>
        <v>672655298</v>
      </c>
      <c r="K26" s="31">
        <f t="shared" si="2"/>
        <v>52764154</v>
      </c>
      <c r="L26" s="31">
        <f t="shared" si="2"/>
        <v>52850721</v>
      </c>
      <c r="M26" s="31">
        <f t="shared" si="2"/>
        <v>103904173</v>
      </c>
      <c r="N26" s="31">
        <f t="shared" si="2"/>
        <v>209519048</v>
      </c>
      <c r="O26" s="31">
        <f t="shared" si="2"/>
        <v>533262</v>
      </c>
      <c r="P26" s="31">
        <f t="shared" si="2"/>
        <v>20725286</v>
      </c>
      <c r="Q26" s="31">
        <f t="shared" si="2"/>
        <v>37505211</v>
      </c>
      <c r="R26" s="31">
        <f t="shared" si="2"/>
        <v>58763759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940938105</v>
      </c>
      <c r="X26" s="31">
        <f t="shared" si="2"/>
        <v>779275827</v>
      </c>
      <c r="Y26" s="31">
        <f t="shared" si="2"/>
        <v>161662278</v>
      </c>
      <c r="Z26" s="32">
        <f>+IF(X26&lt;&gt;0,+(Y26/X26)*100,0)</f>
        <v>20.745193473067914</v>
      </c>
      <c r="AA26" s="33">
        <f>+AA13+AA25</f>
        <v>1039034450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-94468955</v>
      </c>
      <c r="F32" s="20">
        <v>-94468955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-70851717</v>
      </c>
      <c r="Y32" s="20">
        <v>70851717</v>
      </c>
      <c r="Z32" s="21">
        <v>-100</v>
      </c>
      <c r="AA32" s="22">
        <v>-94468955</v>
      </c>
    </row>
    <row r="33" spans="1:27" x14ac:dyDescent="0.25">
      <c r="A33" s="23" t="s">
        <v>60</v>
      </c>
      <c r="B33" s="17" t="s">
        <v>32</v>
      </c>
      <c r="C33" s="18">
        <v>214660243</v>
      </c>
      <c r="D33" s="18"/>
      <c r="E33" s="19"/>
      <c r="F33" s="20"/>
      <c r="G33" s="20"/>
      <c r="H33" s="20"/>
      <c r="I33" s="20">
        <v>60852240</v>
      </c>
      <c r="J33" s="20">
        <v>60852240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60852240</v>
      </c>
      <c r="X33" s="20"/>
      <c r="Y33" s="20">
        <v>60852240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214660243</v>
      </c>
      <c r="D37" s="29">
        <f t="shared" ref="D37:Y37" si="3">SUM(D29:D36)</f>
        <v>0</v>
      </c>
      <c r="E37" s="30">
        <f t="shared" si="3"/>
        <v>-94468955</v>
      </c>
      <c r="F37" s="31">
        <f t="shared" si="3"/>
        <v>-94468955</v>
      </c>
      <c r="G37" s="31">
        <f t="shared" si="3"/>
        <v>0</v>
      </c>
      <c r="H37" s="31">
        <f t="shared" si="3"/>
        <v>0</v>
      </c>
      <c r="I37" s="31">
        <f t="shared" si="3"/>
        <v>60852240</v>
      </c>
      <c r="J37" s="31">
        <f t="shared" si="3"/>
        <v>60852240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60852240</v>
      </c>
      <c r="X37" s="31">
        <f t="shared" si="3"/>
        <v>-70851717</v>
      </c>
      <c r="Y37" s="31">
        <f t="shared" si="3"/>
        <v>131703957</v>
      </c>
      <c r="Z37" s="32">
        <f>+IF(X37&lt;&gt;0,+(Y37/X37)*100,0)</f>
        <v>-185.8867541629231</v>
      </c>
      <c r="AA37" s="33">
        <f>SUM(AA29:AA36)</f>
        <v>-94468955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12534315</v>
      </c>
      <c r="F39" s="20">
        <v>12534315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9400734</v>
      </c>
      <c r="Y39" s="20">
        <v>-9400734</v>
      </c>
      <c r="Z39" s="21">
        <v>-100</v>
      </c>
      <c r="AA39" s="22">
        <v>12534315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12534315</v>
      </c>
      <c r="F43" s="36">
        <f t="shared" si="4"/>
        <v>12534315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9400734</v>
      </c>
      <c r="Y43" s="36">
        <f t="shared" si="4"/>
        <v>-9400734</v>
      </c>
      <c r="Z43" s="37">
        <f>+IF(X43&lt;&gt;0,+(Y43/X43)*100,0)</f>
        <v>-100</v>
      </c>
      <c r="AA43" s="38">
        <f>SUM(AA39:AA42)</f>
        <v>12534315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214660243</v>
      </c>
      <c r="D44" s="29">
        <f>+D37+D43</f>
        <v>0</v>
      </c>
      <c r="E44" s="30">
        <f t="shared" si="5"/>
        <v>-81934640</v>
      </c>
      <c r="F44" s="31">
        <f t="shared" si="5"/>
        <v>-81934640</v>
      </c>
      <c r="G44" s="31">
        <f t="shared" si="5"/>
        <v>0</v>
      </c>
      <c r="H44" s="31">
        <f t="shared" si="5"/>
        <v>0</v>
      </c>
      <c r="I44" s="31">
        <f t="shared" si="5"/>
        <v>60852240</v>
      </c>
      <c r="J44" s="31">
        <f t="shared" si="5"/>
        <v>60852240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60852240</v>
      </c>
      <c r="X44" s="31">
        <f t="shared" si="5"/>
        <v>-61450983</v>
      </c>
      <c r="Y44" s="31">
        <f t="shared" si="5"/>
        <v>122303223</v>
      </c>
      <c r="Z44" s="32">
        <f>+IF(X44&lt;&gt;0,+(Y44/X44)*100,0)</f>
        <v>-199.02565757166161</v>
      </c>
      <c r="AA44" s="33">
        <f>+AA37+AA43</f>
        <v>-81934640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332743705</v>
      </c>
      <c r="D45" s="42">
        <f t="shared" si="6"/>
        <v>0</v>
      </c>
      <c r="E45" s="43">
        <f t="shared" si="6"/>
        <v>1085191715</v>
      </c>
      <c r="F45" s="44">
        <f t="shared" si="6"/>
        <v>1120969090</v>
      </c>
      <c r="G45" s="44">
        <f t="shared" si="6"/>
        <v>0</v>
      </c>
      <c r="H45" s="44">
        <f t="shared" si="6"/>
        <v>10860506</v>
      </c>
      <c r="I45" s="44">
        <f t="shared" si="6"/>
        <v>600942552</v>
      </c>
      <c r="J45" s="44">
        <f t="shared" si="6"/>
        <v>611803058</v>
      </c>
      <c r="K45" s="44">
        <f t="shared" si="6"/>
        <v>52764154</v>
      </c>
      <c r="L45" s="44">
        <f t="shared" si="6"/>
        <v>52850721</v>
      </c>
      <c r="M45" s="44">
        <f t="shared" si="6"/>
        <v>103904173</v>
      </c>
      <c r="N45" s="44">
        <f t="shared" si="6"/>
        <v>209519048</v>
      </c>
      <c r="O45" s="44">
        <f t="shared" si="6"/>
        <v>533262</v>
      </c>
      <c r="P45" s="44">
        <f t="shared" si="6"/>
        <v>20725286</v>
      </c>
      <c r="Q45" s="44">
        <f t="shared" si="6"/>
        <v>37505211</v>
      </c>
      <c r="R45" s="44">
        <f t="shared" si="6"/>
        <v>58763759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880085865</v>
      </c>
      <c r="X45" s="44">
        <f t="shared" si="6"/>
        <v>840726810</v>
      </c>
      <c r="Y45" s="44">
        <f t="shared" si="6"/>
        <v>39359055</v>
      </c>
      <c r="Z45" s="45">
        <f>+IF(X45&lt;&gt;0,+(Y45/X45)*100,0)</f>
        <v>4.6815510736478121</v>
      </c>
      <c r="AA45" s="46">
        <f>+AA26-AA44</f>
        <v>1120969090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512623685</v>
      </c>
      <c r="F47" s="20">
        <v>512623685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384467769</v>
      </c>
      <c r="Y47" s="20">
        <v>-384467769</v>
      </c>
      <c r="Z47" s="47">
        <v>-100</v>
      </c>
      <c r="AA47" s="22">
        <v>512623685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512623685</v>
      </c>
      <c r="F50" s="52">
        <f t="shared" si="7"/>
        <v>512623685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384467769</v>
      </c>
      <c r="Y50" s="52">
        <f t="shared" si="7"/>
        <v>-384467769</v>
      </c>
      <c r="Z50" s="53">
        <f>+IF(X50&lt;&gt;0,+(Y50/X50)*100,0)</f>
        <v>-100</v>
      </c>
      <c r="AA50" s="54">
        <f>SUM(AA47:AA49)</f>
        <v>512623685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1063182932</v>
      </c>
      <c r="D7" s="18"/>
      <c r="E7" s="19">
        <v>-63674932</v>
      </c>
      <c r="F7" s="20">
        <v>161880489</v>
      </c>
      <c r="G7" s="20">
        <v>1420639013</v>
      </c>
      <c r="H7" s="20">
        <v>-220655522</v>
      </c>
      <c r="I7" s="20">
        <v>73277153</v>
      </c>
      <c r="J7" s="20">
        <v>1273260644</v>
      </c>
      <c r="K7" s="20">
        <v>-1012599717</v>
      </c>
      <c r="L7" s="20">
        <v>1145115058</v>
      </c>
      <c r="M7" s="20">
        <v>69006527</v>
      </c>
      <c r="N7" s="20">
        <v>201521868</v>
      </c>
      <c r="O7" s="20">
        <v>59806692</v>
      </c>
      <c r="P7" s="20">
        <v>-37392962</v>
      </c>
      <c r="Q7" s="20">
        <v>58993639</v>
      </c>
      <c r="R7" s="20">
        <v>81407369</v>
      </c>
      <c r="S7" s="20"/>
      <c r="T7" s="20"/>
      <c r="U7" s="20"/>
      <c r="V7" s="20"/>
      <c r="W7" s="20">
        <v>1556189881</v>
      </c>
      <c r="X7" s="20">
        <v>-18893915</v>
      </c>
      <c r="Y7" s="20">
        <v>1575083796</v>
      </c>
      <c r="Z7" s="21">
        <v>-8336.460685887494</v>
      </c>
      <c r="AA7" s="22">
        <v>161880489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3076767</v>
      </c>
      <c r="D10" s="18"/>
      <c r="E10" s="19">
        <v>2840982</v>
      </c>
      <c r="F10" s="20">
        <v>2840982</v>
      </c>
      <c r="G10" s="20">
        <v>3087095</v>
      </c>
      <c r="H10" s="20">
        <v>-10328</v>
      </c>
      <c r="I10" s="20"/>
      <c r="J10" s="20">
        <v>3076767</v>
      </c>
      <c r="K10" s="20">
        <v>-3076767</v>
      </c>
      <c r="L10" s="20">
        <v>3076767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3076767</v>
      </c>
      <c r="X10" s="20">
        <v>2130741</v>
      </c>
      <c r="Y10" s="20">
        <v>946026</v>
      </c>
      <c r="Z10" s="21">
        <v>44.39892037558765</v>
      </c>
      <c r="AA10" s="22">
        <v>2840982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1066259699</v>
      </c>
      <c r="D13" s="29">
        <f>SUM(D6:D12)</f>
        <v>0</v>
      </c>
      <c r="E13" s="30">
        <f t="shared" si="0"/>
        <v>-60833950</v>
      </c>
      <c r="F13" s="31">
        <f t="shared" si="0"/>
        <v>164721471</v>
      </c>
      <c r="G13" s="31">
        <f t="shared" si="0"/>
        <v>1423726108</v>
      </c>
      <c r="H13" s="31">
        <f t="shared" si="0"/>
        <v>-220665850</v>
      </c>
      <c r="I13" s="31">
        <f t="shared" si="0"/>
        <v>73277153</v>
      </c>
      <c r="J13" s="31">
        <f t="shared" si="0"/>
        <v>1276337411</v>
      </c>
      <c r="K13" s="31">
        <f t="shared" si="0"/>
        <v>-1015676484</v>
      </c>
      <c r="L13" s="31">
        <f t="shared" si="0"/>
        <v>1148191825</v>
      </c>
      <c r="M13" s="31">
        <f t="shared" si="0"/>
        <v>69006527</v>
      </c>
      <c r="N13" s="31">
        <f t="shared" si="0"/>
        <v>201521868</v>
      </c>
      <c r="O13" s="31">
        <f t="shared" si="0"/>
        <v>59806692</v>
      </c>
      <c r="P13" s="31">
        <f t="shared" si="0"/>
        <v>-37392962</v>
      </c>
      <c r="Q13" s="31">
        <f t="shared" si="0"/>
        <v>58993639</v>
      </c>
      <c r="R13" s="31">
        <f t="shared" si="0"/>
        <v>81407369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1559266648</v>
      </c>
      <c r="X13" s="31">
        <f t="shared" si="0"/>
        <v>-16763174</v>
      </c>
      <c r="Y13" s="31">
        <f t="shared" si="0"/>
        <v>1576029822</v>
      </c>
      <c r="Z13" s="32">
        <f>+IF(X13&lt;&gt;0,+(Y13/X13)*100,0)</f>
        <v>-9401.7387279998402</v>
      </c>
      <c r="AA13" s="33">
        <f>SUM(AA6:AA12)</f>
        <v>164721471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-400388789</v>
      </c>
      <c r="D17" s="18"/>
      <c r="E17" s="19">
        <v>519054827</v>
      </c>
      <c r="F17" s="20">
        <v>513292159</v>
      </c>
      <c r="G17" s="24">
        <v>-399674360</v>
      </c>
      <c r="H17" s="24">
        <v>-714429</v>
      </c>
      <c r="I17" s="24">
        <v>-17513747</v>
      </c>
      <c r="J17" s="20">
        <v>-417902536</v>
      </c>
      <c r="K17" s="24">
        <v>398038297</v>
      </c>
      <c r="L17" s="24">
        <v>-399832976</v>
      </c>
      <c r="M17" s="20">
        <v>-682424</v>
      </c>
      <c r="N17" s="24">
        <v>-2477103</v>
      </c>
      <c r="O17" s="24">
        <v>453024</v>
      </c>
      <c r="P17" s="24">
        <v>-37529</v>
      </c>
      <c r="Q17" s="20">
        <v>-5837916</v>
      </c>
      <c r="R17" s="24">
        <v>-5422421</v>
      </c>
      <c r="S17" s="24"/>
      <c r="T17" s="20"/>
      <c r="U17" s="24"/>
      <c r="V17" s="24"/>
      <c r="W17" s="24">
        <v>-425802060</v>
      </c>
      <c r="X17" s="20">
        <v>384969177</v>
      </c>
      <c r="Y17" s="24">
        <v>-810771237</v>
      </c>
      <c r="Z17" s="25">
        <v>-210.60679281344127</v>
      </c>
      <c r="AA17" s="26">
        <v>513292159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-400388789</v>
      </c>
      <c r="D25" s="29">
        <f t="shared" ref="D25:Y25" si="1">SUM(D15:D24)</f>
        <v>0</v>
      </c>
      <c r="E25" s="35">
        <f t="shared" si="1"/>
        <v>519054827</v>
      </c>
      <c r="F25" s="36">
        <f t="shared" si="1"/>
        <v>513292159</v>
      </c>
      <c r="G25" s="36">
        <f t="shared" si="1"/>
        <v>-399674360</v>
      </c>
      <c r="H25" s="36">
        <f t="shared" si="1"/>
        <v>-714429</v>
      </c>
      <c r="I25" s="36">
        <f t="shared" si="1"/>
        <v>-17513747</v>
      </c>
      <c r="J25" s="36">
        <f t="shared" si="1"/>
        <v>-417902536</v>
      </c>
      <c r="K25" s="36">
        <f t="shared" si="1"/>
        <v>398038297</v>
      </c>
      <c r="L25" s="36">
        <f t="shared" si="1"/>
        <v>-399832976</v>
      </c>
      <c r="M25" s="36">
        <f t="shared" si="1"/>
        <v>-682424</v>
      </c>
      <c r="N25" s="36">
        <f t="shared" si="1"/>
        <v>-2477103</v>
      </c>
      <c r="O25" s="36">
        <f t="shared" si="1"/>
        <v>453024</v>
      </c>
      <c r="P25" s="36">
        <f t="shared" si="1"/>
        <v>-37529</v>
      </c>
      <c r="Q25" s="36">
        <f t="shared" si="1"/>
        <v>-5837916</v>
      </c>
      <c r="R25" s="36">
        <f t="shared" si="1"/>
        <v>-5422421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-425802060</v>
      </c>
      <c r="X25" s="36">
        <f t="shared" si="1"/>
        <v>384969177</v>
      </c>
      <c r="Y25" s="36">
        <f t="shared" si="1"/>
        <v>-810771237</v>
      </c>
      <c r="Z25" s="37">
        <f>+IF(X25&lt;&gt;0,+(Y25/X25)*100,0)</f>
        <v>-210.60679281344127</v>
      </c>
      <c r="AA25" s="38">
        <f>SUM(AA15:AA24)</f>
        <v>513292159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665870910</v>
      </c>
      <c r="D26" s="29">
        <f>+D13+D25</f>
        <v>0</v>
      </c>
      <c r="E26" s="30">
        <f t="shared" si="2"/>
        <v>458220877</v>
      </c>
      <c r="F26" s="31">
        <f t="shared" si="2"/>
        <v>678013630</v>
      </c>
      <c r="G26" s="31">
        <f t="shared" si="2"/>
        <v>1024051748</v>
      </c>
      <c r="H26" s="31">
        <f t="shared" si="2"/>
        <v>-221380279</v>
      </c>
      <c r="I26" s="31">
        <f t="shared" si="2"/>
        <v>55763406</v>
      </c>
      <c r="J26" s="31">
        <f t="shared" si="2"/>
        <v>858434875</v>
      </c>
      <c r="K26" s="31">
        <f t="shared" si="2"/>
        <v>-617638187</v>
      </c>
      <c r="L26" s="31">
        <f t="shared" si="2"/>
        <v>748358849</v>
      </c>
      <c r="M26" s="31">
        <f t="shared" si="2"/>
        <v>68324103</v>
      </c>
      <c r="N26" s="31">
        <f t="shared" si="2"/>
        <v>199044765</v>
      </c>
      <c r="O26" s="31">
        <f t="shared" si="2"/>
        <v>60259716</v>
      </c>
      <c r="P26" s="31">
        <f t="shared" si="2"/>
        <v>-37430491</v>
      </c>
      <c r="Q26" s="31">
        <f t="shared" si="2"/>
        <v>53155723</v>
      </c>
      <c r="R26" s="31">
        <f t="shared" si="2"/>
        <v>75984948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1133464588</v>
      </c>
      <c r="X26" s="31">
        <f t="shared" si="2"/>
        <v>368206003</v>
      </c>
      <c r="Y26" s="31">
        <f t="shared" si="2"/>
        <v>765258585</v>
      </c>
      <c r="Z26" s="32">
        <f>+IF(X26&lt;&gt;0,+(Y26/X26)*100,0)</f>
        <v>207.83435869186522</v>
      </c>
      <c r="AA26" s="33">
        <f>+AA13+AA25</f>
        <v>678013630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67913278</v>
      </c>
      <c r="D31" s="18"/>
      <c r="E31" s="19">
        <v>65929637</v>
      </c>
      <c r="F31" s="20">
        <v>65929637</v>
      </c>
      <c r="G31" s="20">
        <v>66525951</v>
      </c>
      <c r="H31" s="20">
        <v>412139</v>
      </c>
      <c r="I31" s="20">
        <v>27462</v>
      </c>
      <c r="J31" s="20">
        <v>66965552</v>
      </c>
      <c r="K31" s="20">
        <v>-67301669</v>
      </c>
      <c r="L31" s="20">
        <v>68580407</v>
      </c>
      <c r="M31" s="20">
        <v>45642</v>
      </c>
      <c r="N31" s="20">
        <v>1324380</v>
      </c>
      <c r="O31" s="20">
        <v>118812</v>
      </c>
      <c r="P31" s="20">
        <v>369182</v>
      </c>
      <c r="Q31" s="20">
        <v>188215</v>
      </c>
      <c r="R31" s="20">
        <v>676209</v>
      </c>
      <c r="S31" s="20"/>
      <c r="T31" s="20"/>
      <c r="U31" s="20"/>
      <c r="V31" s="20"/>
      <c r="W31" s="20">
        <v>68966141</v>
      </c>
      <c r="X31" s="20">
        <v>49447224</v>
      </c>
      <c r="Y31" s="20">
        <v>19518917</v>
      </c>
      <c r="Z31" s="21">
        <v>39.474242274955614</v>
      </c>
      <c r="AA31" s="22">
        <v>65929637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55664288</v>
      </c>
      <c r="D33" s="18"/>
      <c r="E33" s="19">
        <v>-209836006</v>
      </c>
      <c r="F33" s="20">
        <v>-209836006</v>
      </c>
      <c r="G33" s="20">
        <v>72921096</v>
      </c>
      <c r="H33" s="20">
        <v>-7256807</v>
      </c>
      <c r="I33" s="20"/>
      <c r="J33" s="20">
        <v>65664289</v>
      </c>
      <c r="K33" s="20">
        <v>-50456289</v>
      </c>
      <c r="L33" s="20">
        <v>55664289</v>
      </c>
      <c r="M33" s="20"/>
      <c r="N33" s="20">
        <v>5208000</v>
      </c>
      <c r="O33" s="20"/>
      <c r="P33" s="20"/>
      <c r="Q33" s="20">
        <v>4560017</v>
      </c>
      <c r="R33" s="20">
        <v>4560017</v>
      </c>
      <c r="S33" s="20"/>
      <c r="T33" s="20"/>
      <c r="U33" s="20"/>
      <c r="V33" s="20"/>
      <c r="W33" s="20">
        <v>75432306</v>
      </c>
      <c r="X33" s="20">
        <v>-157377033</v>
      </c>
      <c r="Y33" s="20">
        <v>232809339</v>
      </c>
      <c r="Z33" s="21">
        <v>-147.93094936540072</v>
      </c>
      <c r="AA33" s="22">
        <v>-209836006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57483768</v>
      </c>
      <c r="D35" s="18"/>
      <c r="E35" s="19"/>
      <c r="F35" s="20"/>
      <c r="G35" s="20">
        <v>62934594</v>
      </c>
      <c r="H35" s="20">
        <v>3782543</v>
      </c>
      <c r="I35" s="20">
        <v>5921149</v>
      </c>
      <c r="J35" s="20">
        <v>72638286</v>
      </c>
      <c r="K35" s="20">
        <v>-53661612</v>
      </c>
      <c r="L35" s="20">
        <v>64332968</v>
      </c>
      <c r="M35" s="20">
        <v>5197725</v>
      </c>
      <c r="N35" s="20">
        <v>15869081</v>
      </c>
      <c r="O35" s="20">
        <v>3887038</v>
      </c>
      <c r="P35" s="20">
        <v>5996499</v>
      </c>
      <c r="Q35" s="20">
        <v>4962323</v>
      </c>
      <c r="R35" s="20">
        <v>14845860</v>
      </c>
      <c r="S35" s="20"/>
      <c r="T35" s="20"/>
      <c r="U35" s="20"/>
      <c r="V35" s="20"/>
      <c r="W35" s="20">
        <v>103353227</v>
      </c>
      <c r="X35" s="20"/>
      <c r="Y35" s="20">
        <v>103353227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181061334</v>
      </c>
      <c r="D37" s="29">
        <f t="shared" ref="D37:Y37" si="3">SUM(D29:D36)</f>
        <v>0</v>
      </c>
      <c r="E37" s="30">
        <f t="shared" si="3"/>
        <v>-143906369</v>
      </c>
      <c r="F37" s="31">
        <f t="shared" si="3"/>
        <v>-143906369</v>
      </c>
      <c r="G37" s="31">
        <f t="shared" si="3"/>
        <v>202381641</v>
      </c>
      <c r="H37" s="31">
        <f t="shared" si="3"/>
        <v>-3062125</v>
      </c>
      <c r="I37" s="31">
        <f t="shared" si="3"/>
        <v>5948611</v>
      </c>
      <c r="J37" s="31">
        <f t="shared" si="3"/>
        <v>205268127</v>
      </c>
      <c r="K37" s="31">
        <f t="shared" si="3"/>
        <v>-171419570</v>
      </c>
      <c r="L37" s="31">
        <f t="shared" si="3"/>
        <v>188577664</v>
      </c>
      <c r="M37" s="31">
        <f t="shared" si="3"/>
        <v>5243367</v>
      </c>
      <c r="N37" s="31">
        <f t="shared" si="3"/>
        <v>22401461</v>
      </c>
      <c r="O37" s="31">
        <f t="shared" si="3"/>
        <v>4005850</v>
      </c>
      <c r="P37" s="31">
        <f t="shared" si="3"/>
        <v>6365681</v>
      </c>
      <c r="Q37" s="31">
        <f t="shared" si="3"/>
        <v>9710555</v>
      </c>
      <c r="R37" s="31">
        <f t="shared" si="3"/>
        <v>20082086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247751674</v>
      </c>
      <c r="X37" s="31">
        <f t="shared" si="3"/>
        <v>-107929809</v>
      </c>
      <c r="Y37" s="31">
        <f t="shared" si="3"/>
        <v>355681483</v>
      </c>
      <c r="Z37" s="32">
        <f>+IF(X37&lt;&gt;0,+(Y37/X37)*100,0)</f>
        <v>-329.548885794841</v>
      </c>
      <c r="AA37" s="33">
        <f>SUM(AA29:AA36)</f>
        <v>-143906369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181061334</v>
      </c>
      <c r="D44" s="29">
        <f>+D37+D43</f>
        <v>0</v>
      </c>
      <c r="E44" s="30">
        <f t="shared" si="5"/>
        <v>-143906369</v>
      </c>
      <c r="F44" s="31">
        <f t="shared" si="5"/>
        <v>-143906369</v>
      </c>
      <c r="G44" s="31">
        <f t="shared" si="5"/>
        <v>202381641</v>
      </c>
      <c r="H44" s="31">
        <f t="shared" si="5"/>
        <v>-3062125</v>
      </c>
      <c r="I44" s="31">
        <f t="shared" si="5"/>
        <v>5948611</v>
      </c>
      <c r="J44" s="31">
        <f t="shared" si="5"/>
        <v>205268127</v>
      </c>
      <c r="K44" s="31">
        <f t="shared" si="5"/>
        <v>-171419570</v>
      </c>
      <c r="L44" s="31">
        <f t="shared" si="5"/>
        <v>188577664</v>
      </c>
      <c r="M44" s="31">
        <f t="shared" si="5"/>
        <v>5243367</v>
      </c>
      <c r="N44" s="31">
        <f t="shared" si="5"/>
        <v>22401461</v>
      </c>
      <c r="O44" s="31">
        <f t="shared" si="5"/>
        <v>4005850</v>
      </c>
      <c r="P44" s="31">
        <f t="shared" si="5"/>
        <v>6365681</v>
      </c>
      <c r="Q44" s="31">
        <f t="shared" si="5"/>
        <v>9710555</v>
      </c>
      <c r="R44" s="31">
        <f t="shared" si="5"/>
        <v>20082086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247751674</v>
      </c>
      <c r="X44" s="31">
        <f t="shared" si="5"/>
        <v>-107929809</v>
      </c>
      <c r="Y44" s="31">
        <f t="shared" si="5"/>
        <v>355681483</v>
      </c>
      <c r="Z44" s="32">
        <f>+IF(X44&lt;&gt;0,+(Y44/X44)*100,0)</f>
        <v>-329.548885794841</v>
      </c>
      <c r="AA44" s="33">
        <f>+AA37+AA43</f>
        <v>-143906369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484809576</v>
      </c>
      <c r="D45" s="42">
        <f t="shared" si="6"/>
        <v>0</v>
      </c>
      <c r="E45" s="43">
        <f t="shared" si="6"/>
        <v>602127246</v>
      </c>
      <c r="F45" s="44">
        <f t="shared" si="6"/>
        <v>821919999</v>
      </c>
      <c r="G45" s="44">
        <f t="shared" si="6"/>
        <v>821670107</v>
      </c>
      <c r="H45" s="44">
        <f t="shared" si="6"/>
        <v>-218318154</v>
      </c>
      <c r="I45" s="44">
        <f t="shared" si="6"/>
        <v>49814795</v>
      </c>
      <c r="J45" s="44">
        <f t="shared" si="6"/>
        <v>653166748</v>
      </c>
      <c r="K45" s="44">
        <f t="shared" si="6"/>
        <v>-446218617</v>
      </c>
      <c r="L45" s="44">
        <f t="shared" si="6"/>
        <v>559781185</v>
      </c>
      <c r="M45" s="44">
        <f t="shared" si="6"/>
        <v>63080736</v>
      </c>
      <c r="N45" s="44">
        <f t="shared" si="6"/>
        <v>176643304</v>
      </c>
      <c r="O45" s="44">
        <f t="shared" si="6"/>
        <v>56253866</v>
      </c>
      <c r="P45" s="44">
        <f t="shared" si="6"/>
        <v>-43796172</v>
      </c>
      <c r="Q45" s="44">
        <f t="shared" si="6"/>
        <v>43445168</v>
      </c>
      <c r="R45" s="44">
        <f t="shared" si="6"/>
        <v>55902862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885712914</v>
      </c>
      <c r="X45" s="44">
        <f t="shared" si="6"/>
        <v>476135812</v>
      </c>
      <c r="Y45" s="44">
        <f t="shared" si="6"/>
        <v>409577102</v>
      </c>
      <c r="Z45" s="45">
        <f>+IF(X45&lt;&gt;0,+(Y45/X45)*100,0)</f>
        <v>86.02106619108919</v>
      </c>
      <c r="AA45" s="46">
        <f>+AA26-AA44</f>
        <v>821919999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167803874</v>
      </c>
      <c r="D47" s="18"/>
      <c r="E47" s="19"/>
      <c r="F47" s="20"/>
      <c r="G47" s="20">
        <v>195996250</v>
      </c>
      <c r="H47" s="20">
        <v>-265812903</v>
      </c>
      <c r="I47" s="20">
        <v>47844662</v>
      </c>
      <c r="J47" s="20">
        <v>-21971991</v>
      </c>
      <c r="K47" s="20">
        <v>271974611</v>
      </c>
      <c r="L47" s="20">
        <v>-134921086</v>
      </c>
      <c r="M47" s="20">
        <v>19715339</v>
      </c>
      <c r="N47" s="20">
        <v>156768864</v>
      </c>
      <c r="O47" s="20"/>
      <c r="P47" s="20">
        <v>22754979</v>
      </c>
      <c r="Q47" s="20">
        <v>28642299</v>
      </c>
      <c r="R47" s="20">
        <v>51397278</v>
      </c>
      <c r="S47" s="20"/>
      <c r="T47" s="20"/>
      <c r="U47" s="20"/>
      <c r="V47" s="20"/>
      <c r="W47" s="20">
        <v>186194151</v>
      </c>
      <c r="X47" s="20"/>
      <c r="Y47" s="20">
        <v>186194151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167803874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195996250</v>
      </c>
      <c r="H50" s="52">
        <f t="shared" si="7"/>
        <v>-265812903</v>
      </c>
      <c r="I50" s="52">
        <f t="shared" si="7"/>
        <v>47844662</v>
      </c>
      <c r="J50" s="52">
        <f t="shared" si="7"/>
        <v>-21971991</v>
      </c>
      <c r="K50" s="52">
        <f t="shared" si="7"/>
        <v>271974611</v>
      </c>
      <c r="L50" s="52">
        <f t="shared" si="7"/>
        <v>-134921086</v>
      </c>
      <c r="M50" s="52">
        <f t="shared" si="7"/>
        <v>19715339</v>
      </c>
      <c r="N50" s="52">
        <f t="shared" si="7"/>
        <v>156768864</v>
      </c>
      <c r="O50" s="52">
        <f t="shared" si="7"/>
        <v>0</v>
      </c>
      <c r="P50" s="52">
        <f t="shared" si="7"/>
        <v>22754979</v>
      </c>
      <c r="Q50" s="52">
        <f t="shared" si="7"/>
        <v>28642299</v>
      </c>
      <c r="R50" s="52">
        <f t="shared" si="7"/>
        <v>51397278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186194151</v>
      </c>
      <c r="X50" s="52">
        <f t="shared" si="7"/>
        <v>0</v>
      </c>
      <c r="Y50" s="52">
        <f t="shared" si="7"/>
        <v>186194151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19712373</v>
      </c>
      <c r="D7" s="18"/>
      <c r="E7" s="19">
        <v>-45623543</v>
      </c>
      <c r="F7" s="20">
        <v>-45623543</v>
      </c>
      <c r="G7" s="20">
        <v>131217097</v>
      </c>
      <c r="H7" s="20">
        <v>-91624864</v>
      </c>
      <c r="I7" s="20">
        <v>11271704</v>
      </c>
      <c r="J7" s="20">
        <v>50863937</v>
      </c>
      <c r="K7" s="20">
        <v>10946509</v>
      </c>
      <c r="L7" s="20">
        <v>13955661</v>
      </c>
      <c r="M7" s="20">
        <v>6986193</v>
      </c>
      <c r="N7" s="20">
        <v>31888363</v>
      </c>
      <c r="O7" s="20">
        <v>10393732</v>
      </c>
      <c r="P7" s="20">
        <v>11062365</v>
      </c>
      <c r="Q7" s="20">
        <v>10947422</v>
      </c>
      <c r="R7" s="20">
        <v>32403519</v>
      </c>
      <c r="S7" s="20"/>
      <c r="T7" s="20"/>
      <c r="U7" s="20"/>
      <c r="V7" s="20"/>
      <c r="W7" s="20">
        <v>115155819</v>
      </c>
      <c r="X7" s="20">
        <v>-34217649</v>
      </c>
      <c r="Y7" s="20">
        <v>149373468</v>
      </c>
      <c r="Z7" s="21">
        <v>-436.53924908751043</v>
      </c>
      <c r="AA7" s="22">
        <v>-45623543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114952</v>
      </c>
      <c r="D10" s="18"/>
      <c r="E10" s="19"/>
      <c r="F10" s="20"/>
      <c r="G10" s="20">
        <v>123019</v>
      </c>
      <c r="H10" s="20">
        <v>-8067</v>
      </c>
      <c r="I10" s="20">
        <v>-1661225</v>
      </c>
      <c r="J10" s="20">
        <v>-1546273</v>
      </c>
      <c r="K10" s="20">
        <v>-1669966</v>
      </c>
      <c r="L10" s="20">
        <v>-2719955</v>
      </c>
      <c r="M10" s="20">
        <v>-2718753</v>
      </c>
      <c r="N10" s="20">
        <v>-7108674</v>
      </c>
      <c r="O10" s="20">
        <v>-1467847</v>
      </c>
      <c r="P10" s="20">
        <v>-1707855</v>
      </c>
      <c r="Q10" s="20">
        <v>-1709178</v>
      </c>
      <c r="R10" s="20">
        <v>-4884880</v>
      </c>
      <c r="S10" s="20"/>
      <c r="T10" s="20"/>
      <c r="U10" s="20"/>
      <c r="V10" s="20"/>
      <c r="W10" s="20">
        <v>-13539827</v>
      </c>
      <c r="X10" s="20"/>
      <c r="Y10" s="20">
        <v>-13539827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19827325</v>
      </c>
      <c r="D13" s="29">
        <f>SUM(D6:D12)</f>
        <v>0</v>
      </c>
      <c r="E13" s="30">
        <f t="shared" si="0"/>
        <v>-45623543</v>
      </c>
      <c r="F13" s="31">
        <f t="shared" si="0"/>
        <v>-45623543</v>
      </c>
      <c r="G13" s="31">
        <f t="shared" si="0"/>
        <v>131340116</v>
      </c>
      <c r="H13" s="31">
        <f t="shared" si="0"/>
        <v>-91632931</v>
      </c>
      <c r="I13" s="31">
        <f t="shared" si="0"/>
        <v>9610479</v>
      </c>
      <c r="J13" s="31">
        <f t="shared" si="0"/>
        <v>49317664</v>
      </c>
      <c r="K13" s="31">
        <f t="shared" si="0"/>
        <v>9276543</v>
      </c>
      <c r="L13" s="31">
        <f t="shared" si="0"/>
        <v>11235706</v>
      </c>
      <c r="M13" s="31">
        <f t="shared" si="0"/>
        <v>4267440</v>
      </c>
      <c r="N13" s="31">
        <f t="shared" si="0"/>
        <v>24779689</v>
      </c>
      <c r="O13" s="31">
        <f t="shared" si="0"/>
        <v>8925885</v>
      </c>
      <c r="P13" s="31">
        <f t="shared" si="0"/>
        <v>9354510</v>
      </c>
      <c r="Q13" s="31">
        <f t="shared" si="0"/>
        <v>9238244</v>
      </c>
      <c r="R13" s="31">
        <f t="shared" si="0"/>
        <v>27518639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101615992</v>
      </c>
      <c r="X13" s="31">
        <f t="shared" si="0"/>
        <v>-34217649</v>
      </c>
      <c r="Y13" s="31">
        <f t="shared" si="0"/>
        <v>135833641</v>
      </c>
      <c r="Z13" s="32">
        <f>+IF(X13&lt;&gt;0,+(Y13/X13)*100,0)</f>
        <v>-396.96953171738943</v>
      </c>
      <c r="AA13" s="33">
        <f>SUM(AA6:AA12)</f>
        <v>-45623543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407881904</v>
      </c>
      <c r="D17" s="18"/>
      <c r="E17" s="19">
        <v>35000003</v>
      </c>
      <c r="F17" s="20">
        <v>25164085</v>
      </c>
      <c r="G17" s="24">
        <v>321509686</v>
      </c>
      <c r="H17" s="24">
        <v>-68777351</v>
      </c>
      <c r="I17" s="24">
        <v>2245404</v>
      </c>
      <c r="J17" s="20">
        <v>254977739</v>
      </c>
      <c r="K17" s="24">
        <v>225085</v>
      </c>
      <c r="L17" s="24">
        <v>4721876</v>
      </c>
      <c r="M17" s="20">
        <v>158057973</v>
      </c>
      <c r="N17" s="24">
        <v>163004934</v>
      </c>
      <c r="O17" s="24"/>
      <c r="P17" s="24">
        <v>2587625</v>
      </c>
      <c r="Q17" s="20">
        <v>3873349</v>
      </c>
      <c r="R17" s="24">
        <v>6460974</v>
      </c>
      <c r="S17" s="24"/>
      <c r="T17" s="20"/>
      <c r="U17" s="24"/>
      <c r="V17" s="24"/>
      <c r="W17" s="24">
        <v>424443647</v>
      </c>
      <c r="X17" s="20">
        <v>26223081</v>
      </c>
      <c r="Y17" s="24">
        <v>398220566</v>
      </c>
      <c r="Z17" s="25">
        <v>1518.5880179373278</v>
      </c>
      <c r="AA17" s="26">
        <v>25164085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407881904</v>
      </c>
      <c r="D25" s="29">
        <f t="shared" ref="D25:Y25" si="1">SUM(D15:D24)</f>
        <v>0</v>
      </c>
      <c r="E25" s="35">
        <f t="shared" si="1"/>
        <v>35000003</v>
      </c>
      <c r="F25" s="36">
        <f t="shared" si="1"/>
        <v>25164085</v>
      </c>
      <c r="G25" s="36">
        <f t="shared" si="1"/>
        <v>321509686</v>
      </c>
      <c r="H25" s="36">
        <f t="shared" si="1"/>
        <v>-68777351</v>
      </c>
      <c r="I25" s="36">
        <f t="shared" si="1"/>
        <v>2245404</v>
      </c>
      <c r="J25" s="36">
        <f t="shared" si="1"/>
        <v>254977739</v>
      </c>
      <c r="K25" s="36">
        <f t="shared" si="1"/>
        <v>225085</v>
      </c>
      <c r="L25" s="36">
        <f t="shared" si="1"/>
        <v>4721876</v>
      </c>
      <c r="M25" s="36">
        <f t="shared" si="1"/>
        <v>158057973</v>
      </c>
      <c r="N25" s="36">
        <f t="shared" si="1"/>
        <v>163004934</v>
      </c>
      <c r="O25" s="36">
        <f t="shared" si="1"/>
        <v>0</v>
      </c>
      <c r="P25" s="36">
        <f t="shared" si="1"/>
        <v>2587625</v>
      </c>
      <c r="Q25" s="36">
        <f t="shared" si="1"/>
        <v>3873349</v>
      </c>
      <c r="R25" s="36">
        <f t="shared" si="1"/>
        <v>6460974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424443647</v>
      </c>
      <c r="X25" s="36">
        <f t="shared" si="1"/>
        <v>26223081</v>
      </c>
      <c r="Y25" s="36">
        <f t="shared" si="1"/>
        <v>398220566</v>
      </c>
      <c r="Z25" s="37">
        <f>+IF(X25&lt;&gt;0,+(Y25/X25)*100,0)</f>
        <v>1518.5880179373278</v>
      </c>
      <c r="AA25" s="38">
        <f>SUM(AA15:AA24)</f>
        <v>25164085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427709229</v>
      </c>
      <c r="D26" s="29">
        <f>+D13+D25</f>
        <v>0</v>
      </c>
      <c r="E26" s="30">
        <f t="shared" si="2"/>
        <v>-10623540</v>
      </c>
      <c r="F26" s="31">
        <f t="shared" si="2"/>
        <v>-20459458</v>
      </c>
      <c r="G26" s="31">
        <f t="shared" si="2"/>
        <v>452849802</v>
      </c>
      <c r="H26" s="31">
        <f t="shared" si="2"/>
        <v>-160410282</v>
      </c>
      <c r="I26" s="31">
        <f t="shared" si="2"/>
        <v>11855883</v>
      </c>
      <c r="J26" s="31">
        <f t="shared" si="2"/>
        <v>304295403</v>
      </c>
      <c r="K26" s="31">
        <f t="shared" si="2"/>
        <v>9501628</v>
      </c>
      <c r="L26" s="31">
        <f t="shared" si="2"/>
        <v>15957582</v>
      </c>
      <c r="M26" s="31">
        <f t="shared" si="2"/>
        <v>162325413</v>
      </c>
      <c r="N26" s="31">
        <f t="shared" si="2"/>
        <v>187784623</v>
      </c>
      <c r="O26" s="31">
        <f t="shared" si="2"/>
        <v>8925885</v>
      </c>
      <c r="P26" s="31">
        <f t="shared" si="2"/>
        <v>11942135</v>
      </c>
      <c r="Q26" s="31">
        <f t="shared" si="2"/>
        <v>13111593</v>
      </c>
      <c r="R26" s="31">
        <f t="shared" si="2"/>
        <v>33979613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526059639</v>
      </c>
      <c r="X26" s="31">
        <f t="shared" si="2"/>
        <v>-7994568</v>
      </c>
      <c r="Y26" s="31">
        <f t="shared" si="2"/>
        <v>534054207</v>
      </c>
      <c r="Z26" s="32">
        <f>+IF(X26&lt;&gt;0,+(Y26/X26)*100,0)</f>
        <v>-6680.2134524342018</v>
      </c>
      <c r="AA26" s="33">
        <f>+AA13+AA25</f>
        <v>-20459458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654283</v>
      </c>
      <c r="D31" s="18"/>
      <c r="E31" s="19"/>
      <c r="F31" s="20"/>
      <c r="G31" s="20">
        <v>655662</v>
      </c>
      <c r="H31" s="20">
        <v>3986</v>
      </c>
      <c r="I31" s="20">
        <v>6099</v>
      </c>
      <c r="J31" s="20">
        <v>665747</v>
      </c>
      <c r="K31" s="20">
        <v>3982</v>
      </c>
      <c r="L31" s="20">
        <v>1620</v>
      </c>
      <c r="M31" s="20">
        <v>-665</v>
      </c>
      <c r="N31" s="20">
        <v>4937</v>
      </c>
      <c r="O31" s="20">
        <v>6715</v>
      </c>
      <c r="P31" s="20">
        <v>5743</v>
      </c>
      <c r="Q31" s="20">
        <v>4543</v>
      </c>
      <c r="R31" s="20">
        <v>17001</v>
      </c>
      <c r="S31" s="20"/>
      <c r="T31" s="20"/>
      <c r="U31" s="20"/>
      <c r="V31" s="20"/>
      <c r="W31" s="20">
        <v>687685</v>
      </c>
      <c r="X31" s="20"/>
      <c r="Y31" s="20">
        <v>687685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30000000</v>
      </c>
      <c r="F33" s="20">
        <v>30000000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22500000</v>
      </c>
      <c r="Y33" s="20">
        <v>-22500000</v>
      </c>
      <c r="Z33" s="21">
        <v>-100</v>
      </c>
      <c r="AA33" s="22">
        <v>30000000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49788457</v>
      </c>
      <c r="D35" s="18"/>
      <c r="E35" s="19"/>
      <c r="F35" s="20"/>
      <c r="G35" s="20">
        <v>50342988</v>
      </c>
      <c r="H35" s="20">
        <v>405648</v>
      </c>
      <c r="I35" s="20">
        <v>624934</v>
      </c>
      <c r="J35" s="20">
        <v>51373570</v>
      </c>
      <c r="K35" s="20">
        <v>596002</v>
      </c>
      <c r="L35" s="20">
        <v>963032</v>
      </c>
      <c r="M35" s="20">
        <v>68689</v>
      </c>
      <c r="N35" s="20">
        <v>1627723</v>
      </c>
      <c r="O35" s="20">
        <v>520464</v>
      </c>
      <c r="P35" s="20">
        <v>592647</v>
      </c>
      <c r="Q35" s="20">
        <v>575346</v>
      </c>
      <c r="R35" s="20">
        <v>1688457</v>
      </c>
      <c r="S35" s="20"/>
      <c r="T35" s="20"/>
      <c r="U35" s="20"/>
      <c r="V35" s="20"/>
      <c r="W35" s="20">
        <v>54689750</v>
      </c>
      <c r="X35" s="20"/>
      <c r="Y35" s="20">
        <v>54689750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50442740</v>
      </c>
      <c r="D37" s="29">
        <f t="shared" ref="D37:Y37" si="3">SUM(D29:D36)</f>
        <v>0</v>
      </c>
      <c r="E37" s="30">
        <f t="shared" si="3"/>
        <v>30000000</v>
      </c>
      <c r="F37" s="31">
        <f t="shared" si="3"/>
        <v>30000000</v>
      </c>
      <c r="G37" s="31">
        <f t="shared" si="3"/>
        <v>50998650</v>
      </c>
      <c r="H37" s="31">
        <f t="shared" si="3"/>
        <v>409634</v>
      </c>
      <c r="I37" s="31">
        <f t="shared" si="3"/>
        <v>631033</v>
      </c>
      <c r="J37" s="31">
        <f t="shared" si="3"/>
        <v>52039317</v>
      </c>
      <c r="K37" s="31">
        <f t="shared" si="3"/>
        <v>599984</v>
      </c>
      <c r="L37" s="31">
        <f t="shared" si="3"/>
        <v>964652</v>
      </c>
      <c r="M37" s="31">
        <f t="shared" si="3"/>
        <v>68024</v>
      </c>
      <c r="N37" s="31">
        <f t="shared" si="3"/>
        <v>1632660</v>
      </c>
      <c r="O37" s="31">
        <f t="shared" si="3"/>
        <v>527179</v>
      </c>
      <c r="P37" s="31">
        <f t="shared" si="3"/>
        <v>598390</v>
      </c>
      <c r="Q37" s="31">
        <f t="shared" si="3"/>
        <v>579889</v>
      </c>
      <c r="R37" s="31">
        <f t="shared" si="3"/>
        <v>1705458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55377435</v>
      </c>
      <c r="X37" s="31">
        <f t="shared" si="3"/>
        <v>22500000</v>
      </c>
      <c r="Y37" s="31">
        <f t="shared" si="3"/>
        <v>32877435</v>
      </c>
      <c r="Z37" s="32">
        <f>+IF(X37&lt;&gt;0,+(Y37/X37)*100,0)</f>
        <v>146.12193333333335</v>
      </c>
      <c r="AA37" s="33">
        <f>SUM(AA29:AA36)</f>
        <v>30000000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50442740</v>
      </c>
      <c r="D44" s="29">
        <f>+D37+D43</f>
        <v>0</v>
      </c>
      <c r="E44" s="30">
        <f t="shared" si="5"/>
        <v>30000000</v>
      </c>
      <c r="F44" s="31">
        <f t="shared" si="5"/>
        <v>30000000</v>
      </c>
      <c r="G44" s="31">
        <f t="shared" si="5"/>
        <v>50998650</v>
      </c>
      <c r="H44" s="31">
        <f t="shared" si="5"/>
        <v>409634</v>
      </c>
      <c r="I44" s="31">
        <f t="shared" si="5"/>
        <v>631033</v>
      </c>
      <c r="J44" s="31">
        <f t="shared" si="5"/>
        <v>52039317</v>
      </c>
      <c r="K44" s="31">
        <f t="shared" si="5"/>
        <v>599984</v>
      </c>
      <c r="L44" s="31">
        <f t="shared" si="5"/>
        <v>964652</v>
      </c>
      <c r="M44" s="31">
        <f t="shared" si="5"/>
        <v>68024</v>
      </c>
      <c r="N44" s="31">
        <f t="shared" si="5"/>
        <v>1632660</v>
      </c>
      <c r="O44" s="31">
        <f t="shared" si="5"/>
        <v>527179</v>
      </c>
      <c r="P44" s="31">
        <f t="shared" si="5"/>
        <v>598390</v>
      </c>
      <c r="Q44" s="31">
        <f t="shared" si="5"/>
        <v>579889</v>
      </c>
      <c r="R44" s="31">
        <f t="shared" si="5"/>
        <v>1705458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55377435</v>
      </c>
      <c r="X44" s="31">
        <f t="shared" si="5"/>
        <v>22500000</v>
      </c>
      <c r="Y44" s="31">
        <f t="shared" si="5"/>
        <v>32877435</v>
      </c>
      <c r="Z44" s="32">
        <f>+IF(X44&lt;&gt;0,+(Y44/X44)*100,0)</f>
        <v>146.12193333333335</v>
      </c>
      <c r="AA44" s="33">
        <f>+AA37+AA43</f>
        <v>30000000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377266489</v>
      </c>
      <c r="D45" s="42">
        <f t="shared" si="6"/>
        <v>0</v>
      </c>
      <c r="E45" s="43">
        <f t="shared" si="6"/>
        <v>-40623540</v>
      </c>
      <c r="F45" s="44">
        <f t="shared" si="6"/>
        <v>-50459458</v>
      </c>
      <c r="G45" s="44">
        <f t="shared" si="6"/>
        <v>401851152</v>
      </c>
      <c r="H45" s="44">
        <f t="shared" si="6"/>
        <v>-160819916</v>
      </c>
      <c r="I45" s="44">
        <f t="shared" si="6"/>
        <v>11224850</v>
      </c>
      <c r="J45" s="44">
        <f t="shared" si="6"/>
        <v>252256086</v>
      </c>
      <c r="K45" s="44">
        <f t="shared" si="6"/>
        <v>8901644</v>
      </c>
      <c r="L45" s="44">
        <f t="shared" si="6"/>
        <v>14992930</v>
      </c>
      <c r="M45" s="44">
        <f t="shared" si="6"/>
        <v>162257389</v>
      </c>
      <c r="N45" s="44">
        <f t="shared" si="6"/>
        <v>186151963</v>
      </c>
      <c r="O45" s="44">
        <f t="shared" si="6"/>
        <v>8398706</v>
      </c>
      <c r="P45" s="44">
        <f t="shared" si="6"/>
        <v>11343745</v>
      </c>
      <c r="Q45" s="44">
        <f t="shared" si="6"/>
        <v>12531704</v>
      </c>
      <c r="R45" s="44">
        <f t="shared" si="6"/>
        <v>32274155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470682204</v>
      </c>
      <c r="X45" s="44">
        <f t="shared" si="6"/>
        <v>-30494568</v>
      </c>
      <c r="Y45" s="44">
        <f t="shared" si="6"/>
        <v>501176772</v>
      </c>
      <c r="Z45" s="45">
        <f>+IF(X45&lt;&gt;0,+(Y45/X45)*100,0)</f>
        <v>-1643.4952349546318</v>
      </c>
      <c r="AA45" s="46">
        <f>+AA26-AA44</f>
        <v>-50459458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405165843</v>
      </c>
      <c r="D47" s="18"/>
      <c r="E47" s="19"/>
      <c r="F47" s="20"/>
      <c r="G47" s="20">
        <v>378132819</v>
      </c>
      <c r="H47" s="20">
        <v>77977989</v>
      </c>
      <c r="I47" s="20">
        <v>638783</v>
      </c>
      <c r="J47" s="20">
        <v>456749591</v>
      </c>
      <c r="K47" s="20">
        <v>4495781</v>
      </c>
      <c r="L47" s="20">
        <v>29876126</v>
      </c>
      <c r="M47" s="20">
        <v>-66256288</v>
      </c>
      <c r="N47" s="20">
        <v>-31884381</v>
      </c>
      <c r="O47" s="20">
        <v>4705707</v>
      </c>
      <c r="P47" s="20">
        <v>4835188</v>
      </c>
      <c r="Q47" s="20">
        <v>20981006</v>
      </c>
      <c r="R47" s="20">
        <v>30521901</v>
      </c>
      <c r="S47" s="20"/>
      <c r="T47" s="20"/>
      <c r="U47" s="20"/>
      <c r="V47" s="20"/>
      <c r="W47" s="20">
        <v>455387111</v>
      </c>
      <c r="X47" s="20"/>
      <c r="Y47" s="20">
        <v>455387111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405165843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378132819</v>
      </c>
      <c r="H50" s="52">
        <f t="shared" si="7"/>
        <v>77977989</v>
      </c>
      <c r="I50" s="52">
        <f t="shared" si="7"/>
        <v>638783</v>
      </c>
      <c r="J50" s="52">
        <f t="shared" si="7"/>
        <v>456749591</v>
      </c>
      <c r="K50" s="52">
        <f t="shared" si="7"/>
        <v>4495781</v>
      </c>
      <c r="L50" s="52">
        <f t="shared" si="7"/>
        <v>29876126</v>
      </c>
      <c r="M50" s="52">
        <f t="shared" si="7"/>
        <v>-66256288</v>
      </c>
      <c r="N50" s="52">
        <f t="shared" si="7"/>
        <v>-31884381</v>
      </c>
      <c r="O50" s="52">
        <f t="shared" si="7"/>
        <v>4705707</v>
      </c>
      <c r="P50" s="52">
        <f t="shared" si="7"/>
        <v>4835188</v>
      </c>
      <c r="Q50" s="52">
        <f t="shared" si="7"/>
        <v>20981006</v>
      </c>
      <c r="R50" s="52">
        <f t="shared" si="7"/>
        <v>30521901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455387111</v>
      </c>
      <c r="X50" s="52">
        <f t="shared" si="7"/>
        <v>0</v>
      </c>
      <c r="Y50" s="52">
        <f t="shared" si="7"/>
        <v>455387111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29720095</v>
      </c>
      <c r="D6" s="18"/>
      <c r="E6" s="19">
        <v>74685481</v>
      </c>
      <c r="F6" s="20">
        <v>64032691</v>
      </c>
      <c r="G6" s="20">
        <v>12106996</v>
      </c>
      <c r="H6" s="20">
        <v>9798182</v>
      </c>
      <c r="I6" s="20">
        <v>6325164</v>
      </c>
      <c r="J6" s="20">
        <v>28230342</v>
      </c>
      <c r="K6" s="20">
        <v>7155534</v>
      </c>
      <c r="L6" s="20">
        <v>18947321</v>
      </c>
      <c r="M6" s="20">
        <v>9992487</v>
      </c>
      <c r="N6" s="20">
        <v>36095342</v>
      </c>
      <c r="O6" s="20">
        <v>5625131</v>
      </c>
      <c r="P6" s="20"/>
      <c r="Q6" s="20">
        <v>5781448</v>
      </c>
      <c r="R6" s="20">
        <v>11406579</v>
      </c>
      <c r="S6" s="20"/>
      <c r="T6" s="20"/>
      <c r="U6" s="20"/>
      <c r="V6" s="20"/>
      <c r="W6" s="20">
        <v>75732263</v>
      </c>
      <c r="X6" s="20">
        <v>50699104</v>
      </c>
      <c r="Y6" s="20">
        <v>25033159</v>
      </c>
      <c r="Z6" s="21">
        <v>49.375939661576659</v>
      </c>
      <c r="AA6" s="22">
        <v>64032691</v>
      </c>
    </row>
    <row r="7" spans="1:27" x14ac:dyDescent="0.25">
      <c r="A7" s="23" t="s">
        <v>35</v>
      </c>
      <c r="B7" s="17" t="s">
        <v>32</v>
      </c>
      <c r="C7" s="18">
        <v>-474765094</v>
      </c>
      <c r="D7" s="18"/>
      <c r="E7" s="19">
        <v>2886400</v>
      </c>
      <c r="F7" s="20">
        <v>-362207027</v>
      </c>
      <c r="G7" s="20">
        <v>-475135370</v>
      </c>
      <c r="H7" s="20">
        <v>25147120</v>
      </c>
      <c r="I7" s="20">
        <v>-17214433</v>
      </c>
      <c r="J7" s="20">
        <v>-467202683</v>
      </c>
      <c r="K7" s="20">
        <v>8582427</v>
      </c>
      <c r="L7" s="20">
        <v>-2175385</v>
      </c>
      <c r="M7" s="20">
        <v>2299938</v>
      </c>
      <c r="N7" s="20">
        <v>8706980</v>
      </c>
      <c r="O7" s="20">
        <v>15394774</v>
      </c>
      <c r="P7" s="20"/>
      <c r="Q7" s="20">
        <v>4897741</v>
      </c>
      <c r="R7" s="20">
        <v>20292515</v>
      </c>
      <c r="S7" s="20"/>
      <c r="T7" s="20"/>
      <c r="U7" s="20"/>
      <c r="V7" s="20"/>
      <c r="W7" s="20">
        <v>-438203188</v>
      </c>
      <c r="X7" s="20">
        <v>-348457024</v>
      </c>
      <c r="Y7" s="20">
        <v>-89746164</v>
      </c>
      <c r="Z7" s="21">
        <v>25.755303471799152</v>
      </c>
      <c r="AA7" s="22">
        <v>-362207027</v>
      </c>
    </row>
    <row r="8" spans="1:27" x14ac:dyDescent="0.25">
      <c r="A8" s="23" t="s">
        <v>36</v>
      </c>
      <c r="B8" s="17" t="s">
        <v>32</v>
      </c>
      <c r="C8" s="18">
        <v>6827760</v>
      </c>
      <c r="D8" s="18"/>
      <c r="E8" s="19"/>
      <c r="F8" s="20">
        <v>6827759</v>
      </c>
      <c r="G8" s="20"/>
      <c r="H8" s="20">
        <v>6827759</v>
      </c>
      <c r="I8" s="20"/>
      <c r="J8" s="20">
        <v>6827759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6827759</v>
      </c>
      <c r="X8" s="20">
        <v>6827759</v>
      </c>
      <c r="Y8" s="20"/>
      <c r="Z8" s="21"/>
      <c r="AA8" s="22">
        <v>6827759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222340</v>
      </c>
      <c r="D10" s="18"/>
      <c r="E10" s="19">
        <v>184220</v>
      </c>
      <c r="F10" s="20">
        <v>222339</v>
      </c>
      <c r="G10" s="20">
        <v>184218</v>
      </c>
      <c r="H10" s="20">
        <v>38121</v>
      </c>
      <c r="I10" s="20"/>
      <c r="J10" s="20">
        <v>222339</v>
      </c>
      <c r="K10" s="20"/>
      <c r="L10" s="20"/>
      <c r="M10" s="20">
        <v>9800</v>
      </c>
      <c r="N10" s="20">
        <v>9800</v>
      </c>
      <c r="O10" s="20"/>
      <c r="P10" s="20"/>
      <c r="Q10" s="20"/>
      <c r="R10" s="20"/>
      <c r="S10" s="20"/>
      <c r="T10" s="20"/>
      <c r="U10" s="20"/>
      <c r="V10" s="20"/>
      <c r="W10" s="20">
        <v>232139</v>
      </c>
      <c r="X10" s="20">
        <v>222339</v>
      </c>
      <c r="Y10" s="20">
        <v>9800</v>
      </c>
      <c r="Z10" s="21">
        <v>4.4076837621829723</v>
      </c>
      <c r="AA10" s="22">
        <v>222339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-437994899</v>
      </c>
      <c r="D13" s="29">
        <f>SUM(D6:D12)</f>
        <v>0</v>
      </c>
      <c r="E13" s="30">
        <f t="shared" si="0"/>
        <v>77756101</v>
      </c>
      <c r="F13" s="31">
        <f t="shared" si="0"/>
        <v>-291124238</v>
      </c>
      <c r="G13" s="31">
        <f t="shared" si="0"/>
        <v>-462844156</v>
      </c>
      <c r="H13" s="31">
        <f t="shared" si="0"/>
        <v>41811182</v>
      </c>
      <c r="I13" s="31">
        <f t="shared" si="0"/>
        <v>-10889269</v>
      </c>
      <c r="J13" s="31">
        <f t="shared" si="0"/>
        <v>-431922243</v>
      </c>
      <c r="K13" s="31">
        <f t="shared" si="0"/>
        <v>15737961</v>
      </c>
      <c r="L13" s="31">
        <f t="shared" si="0"/>
        <v>16771936</v>
      </c>
      <c r="M13" s="31">
        <f t="shared" si="0"/>
        <v>12302225</v>
      </c>
      <c r="N13" s="31">
        <f t="shared" si="0"/>
        <v>44812122</v>
      </c>
      <c r="O13" s="31">
        <f t="shared" si="0"/>
        <v>21019905</v>
      </c>
      <c r="P13" s="31">
        <f t="shared" si="0"/>
        <v>0</v>
      </c>
      <c r="Q13" s="31">
        <f t="shared" si="0"/>
        <v>10679189</v>
      </c>
      <c r="R13" s="31">
        <f t="shared" si="0"/>
        <v>31699094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-355411027</v>
      </c>
      <c r="X13" s="31">
        <f t="shared" si="0"/>
        <v>-290707822</v>
      </c>
      <c r="Y13" s="31">
        <f t="shared" si="0"/>
        <v>-64703205</v>
      </c>
      <c r="Z13" s="32">
        <f>+IF(X13&lt;&gt;0,+(Y13/X13)*100,0)</f>
        <v>22.257125575382695</v>
      </c>
      <c r="AA13" s="33">
        <f>SUM(AA6:AA12)</f>
        <v>-291124238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88056804</v>
      </c>
      <c r="D17" s="18"/>
      <c r="E17" s="19">
        <v>44809690</v>
      </c>
      <c r="F17" s="20">
        <v>93807561</v>
      </c>
      <c r="G17" s="24">
        <v>71651454</v>
      </c>
      <c r="H17" s="24">
        <v>1493631</v>
      </c>
      <c r="I17" s="24">
        <v>1060912</v>
      </c>
      <c r="J17" s="20">
        <v>74205997</v>
      </c>
      <c r="K17" s="24"/>
      <c r="L17" s="24"/>
      <c r="M17" s="20">
        <v>2474622</v>
      </c>
      <c r="N17" s="24">
        <v>2474622</v>
      </c>
      <c r="O17" s="24">
        <v>1112620</v>
      </c>
      <c r="P17" s="24"/>
      <c r="Q17" s="20">
        <v>23455843</v>
      </c>
      <c r="R17" s="24">
        <v>24568463</v>
      </c>
      <c r="S17" s="24"/>
      <c r="T17" s="20"/>
      <c r="U17" s="24"/>
      <c r="V17" s="24"/>
      <c r="W17" s="24">
        <v>101249082</v>
      </c>
      <c r="X17" s="20">
        <v>55937867</v>
      </c>
      <c r="Y17" s="24">
        <v>45311215</v>
      </c>
      <c r="Z17" s="25">
        <v>81.002757934978106</v>
      </c>
      <c r="AA17" s="26">
        <v>93807561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88056804</v>
      </c>
      <c r="D25" s="29">
        <f t="shared" ref="D25:Y25" si="1">SUM(D15:D24)</f>
        <v>0</v>
      </c>
      <c r="E25" s="35">
        <f t="shared" si="1"/>
        <v>44809690</v>
      </c>
      <c r="F25" s="36">
        <f t="shared" si="1"/>
        <v>93807561</v>
      </c>
      <c r="G25" s="36">
        <f t="shared" si="1"/>
        <v>71651454</v>
      </c>
      <c r="H25" s="36">
        <f t="shared" si="1"/>
        <v>1493631</v>
      </c>
      <c r="I25" s="36">
        <f t="shared" si="1"/>
        <v>1060912</v>
      </c>
      <c r="J25" s="36">
        <f t="shared" si="1"/>
        <v>74205997</v>
      </c>
      <c r="K25" s="36">
        <f t="shared" si="1"/>
        <v>0</v>
      </c>
      <c r="L25" s="36">
        <f t="shared" si="1"/>
        <v>0</v>
      </c>
      <c r="M25" s="36">
        <f t="shared" si="1"/>
        <v>2474622</v>
      </c>
      <c r="N25" s="36">
        <f t="shared" si="1"/>
        <v>2474622</v>
      </c>
      <c r="O25" s="36">
        <f t="shared" si="1"/>
        <v>1112620</v>
      </c>
      <c r="P25" s="36">
        <f t="shared" si="1"/>
        <v>0</v>
      </c>
      <c r="Q25" s="36">
        <f t="shared" si="1"/>
        <v>23455843</v>
      </c>
      <c r="R25" s="36">
        <f t="shared" si="1"/>
        <v>24568463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101249082</v>
      </c>
      <c r="X25" s="36">
        <f t="shared" si="1"/>
        <v>55937867</v>
      </c>
      <c r="Y25" s="36">
        <f t="shared" si="1"/>
        <v>45311215</v>
      </c>
      <c r="Z25" s="37">
        <f>+IF(X25&lt;&gt;0,+(Y25/X25)*100,0)</f>
        <v>81.002757934978106</v>
      </c>
      <c r="AA25" s="38">
        <f>SUM(AA15:AA24)</f>
        <v>93807561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-349938095</v>
      </c>
      <c r="D26" s="29">
        <f>+D13+D25</f>
        <v>0</v>
      </c>
      <c r="E26" s="30">
        <f t="shared" si="2"/>
        <v>122565791</v>
      </c>
      <c r="F26" s="31">
        <f t="shared" si="2"/>
        <v>-197316677</v>
      </c>
      <c r="G26" s="31">
        <f t="shared" si="2"/>
        <v>-391192702</v>
      </c>
      <c r="H26" s="31">
        <f t="shared" si="2"/>
        <v>43304813</v>
      </c>
      <c r="I26" s="31">
        <f t="shared" si="2"/>
        <v>-9828357</v>
      </c>
      <c r="J26" s="31">
        <f t="shared" si="2"/>
        <v>-357716246</v>
      </c>
      <c r="K26" s="31">
        <f t="shared" si="2"/>
        <v>15737961</v>
      </c>
      <c r="L26" s="31">
        <f t="shared" si="2"/>
        <v>16771936</v>
      </c>
      <c r="M26" s="31">
        <f t="shared" si="2"/>
        <v>14776847</v>
      </c>
      <c r="N26" s="31">
        <f t="shared" si="2"/>
        <v>47286744</v>
      </c>
      <c r="O26" s="31">
        <f t="shared" si="2"/>
        <v>22132525</v>
      </c>
      <c r="P26" s="31">
        <f t="shared" si="2"/>
        <v>0</v>
      </c>
      <c r="Q26" s="31">
        <f t="shared" si="2"/>
        <v>34135032</v>
      </c>
      <c r="R26" s="31">
        <f t="shared" si="2"/>
        <v>56267557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-254161945</v>
      </c>
      <c r="X26" s="31">
        <f t="shared" si="2"/>
        <v>-234769955</v>
      </c>
      <c r="Y26" s="31">
        <f t="shared" si="2"/>
        <v>-19391990</v>
      </c>
      <c r="Z26" s="32">
        <f>+IF(X26&lt;&gt;0,+(Y26/X26)*100,0)</f>
        <v>8.2599964718654046</v>
      </c>
      <c r="AA26" s="33">
        <f>+AA13+AA25</f>
        <v>-197316677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52851916</v>
      </c>
      <c r="D32" s="18"/>
      <c r="E32" s="19"/>
      <c r="F32" s="20">
        <v>1053014</v>
      </c>
      <c r="G32" s="20">
        <v>1053014</v>
      </c>
      <c r="H32" s="20"/>
      <c r="I32" s="20"/>
      <c r="J32" s="20">
        <v>1053014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1053014</v>
      </c>
      <c r="X32" s="20">
        <v>1053014</v>
      </c>
      <c r="Y32" s="20"/>
      <c r="Z32" s="21"/>
      <c r="AA32" s="22">
        <v>1053014</v>
      </c>
    </row>
    <row r="33" spans="1:27" x14ac:dyDescent="0.25">
      <c r="A33" s="23" t="s">
        <v>60</v>
      </c>
      <c r="B33" s="17" t="s">
        <v>32</v>
      </c>
      <c r="C33" s="18">
        <v>2380671</v>
      </c>
      <c r="D33" s="18"/>
      <c r="E33" s="19"/>
      <c r="F33" s="20">
        <v>2380671</v>
      </c>
      <c r="G33" s="20">
        <v>32991430</v>
      </c>
      <c r="H33" s="20">
        <v>-25610760</v>
      </c>
      <c r="I33" s="20"/>
      <c r="J33" s="20">
        <v>7380670</v>
      </c>
      <c r="K33" s="20"/>
      <c r="L33" s="20">
        <v>-5000000</v>
      </c>
      <c r="M33" s="20"/>
      <c r="N33" s="20">
        <v>-5000000</v>
      </c>
      <c r="O33" s="20"/>
      <c r="P33" s="20"/>
      <c r="Q33" s="20"/>
      <c r="R33" s="20"/>
      <c r="S33" s="20"/>
      <c r="T33" s="20"/>
      <c r="U33" s="20"/>
      <c r="V33" s="20"/>
      <c r="W33" s="20">
        <v>2380670</v>
      </c>
      <c r="X33" s="20">
        <v>2380671</v>
      </c>
      <c r="Y33" s="20">
        <v>-1</v>
      </c>
      <c r="Z33" s="21"/>
      <c r="AA33" s="22">
        <v>2380671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55232587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3433685</v>
      </c>
      <c r="G37" s="31">
        <f t="shared" si="3"/>
        <v>34044444</v>
      </c>
      <c r="H37" s="31">
        <f t="shared" si="3"/>
        <v>-25610760</v>
      </c>
      <c r="I37" s="31">
        <f t="shared" si="3"/>
        <v>0</v>
      </c>
      <c r="J37" s="31">
        <f t="shared" si="3"/>
        <v>8433684</v>
      </c>
      <c r="K37" s="31">
        <f t="shared" si="3"/>
        <v>0</v>
      </c>
      <c r="L37" s="31">
        <f t="shared" si="3"/>
        <v>-5000000</v>
      </c>
      <c r="M37" s="31">
        <f t="shared" si="3"/>
        <v>0</v>
      </c>
      <c r="N37" s="31">
        <f t="shared" si="3"/>
        <v>-5000000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3433684</v>
      </c>
      <c r="X37" s="31">
        <f t="shared" si="3"/>
        <v>3433685</v>
      </c>
      <c r="Y37" s="31">
        <f t="shared" si="3"/>
        <v>-1</v>
      </c>
      <c r="Z37" s="32">
        <f>+IF(X37&lt;&gt;0,+(Y37/X37)*100,0)</f>
        <v>-2.9123230581721972E-5</v>
      </c>
      <c r="AA37" s="33">
        <f>SUM(AA29:AA36)</f>
        <v>3433685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55232587</v>
      </c>
      <c r="D44" s="29">
        <f>+D37+D43</f>
        <v>0</v>
      </c>
      <c r="E44" s="30">
        <f t="shared" si="5"/>
        <v>0</v>
      </c>
      <c r="F44" s="31">
        <f t="shared" si="5"/>
        <v>3433685</v>
      </c>
      <c r="G44" s="31">
        <f t="shared" si="5"/>
        <v>34044444</v>
      </c>
      <c r="H44" s="31">
        <f t="shared" si="5"/>
        <v>-25610760</v>
      </c>
      <c r="I44" s="31">
        <f t="shared" si="5"/>
        <v>0</v>
      </c>
      <c r="J44" s="31">
        <f t="shared" si="5"/>
        <v>8433684</v>
      </c>
      <c r="K44" s="31">
        <f t="shared" si="5"/>
        <v>0</v>
      </c>
      <c r="L44" s="31">
        <f t="shared" si="5"/>
        <v>-5000000</v>
      </c>
      <c r="M44" s="31">
        <f t="shared" si="5"/>
        <v>0</v>
      </c>
      <c r="N44" s="31">
        <f t="shared" si="5"/>
        <v>-5000000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3433684</v>
      </c>
      <c r="X44" s="31">
        <f t="shared" si="5"/>
        <v>3433685</v>
      </c>
      <c r="Y44" s="31">
        <f t="shared" si="5"/>
        <v>-1</v>
      </c>
      <c r="Z44" s="32">
        <f>+IF(X44&lt;&gt;0,+(Y44/X44)*100,0)</f>
        <v>-2.9123230581721972E-5</v>
      </c>
      <c r="AA44" s="33">
        <f>+AA37+AA43</f>
        <v>3433685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-405170682</v>
      </c>
      <c r="D45" s="42">
        <f t="shared" si="6"/>
        <v>0</v>
      </c>
      <c r="E45" s="43">
        <f t="shared" si="6"/>
        <v>122565791</v>
      </c>
      <c r="F45" s="44">
        <f t="shared" si="6"/>
        <v>-200750362</v>
      </c>
      <c r="G45" s="44">
        <f t="shared" si="6"/>
        <v>-425237146</v>
      </c>
      <c r="H45" s="44">
        <f t="shared" si="6"/>
        <v>68915573</v>
      </c>
      <c r="I45" s="44">
        <f t="shared" si="6"/>
        <v>-9828357</v>
      </c>
      <c r="J45" s="44">
        <f t="shared" si="6"/>
        <v>-366149930</v>
      </c>
      <c r="K45" s="44">
        <f t="shared" si="6"/>
        <v>15737961</v>
      </c>
      <c r="L45" s="44">
        <f t="shared" si="6"/>
        <v>21771936</v>
      </c>
      <c r="M45" s="44">
        <f t="shared" si="6"/>
        <v>14776847</v>
      </c>
      <c r="N45" s="44">
        <f t="shared" si="6"/>
        <v>52286744</v>
      </c>
      <c r="O45" s="44">
        <f t="shared" si="6"/>
        <v>22132525</v>
      </c>
      <c r="P45" s="44">
        <f t="shared" si="6"/>
        <v>0</v>
      </c>
      <c r="Q45" s="44">
        <f t="shared" si="6"/>
        <v>34135032</v>
      </c>
      <c r="R45" s="44">
        <f t="shared" si="6"/>
        <v>56267557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-257595629</v>
      </c>
      <c r="X45" s="44">
        <f t="shared" si="6"/>
        <v>-238203640</v>
      </c>
      <c r="Y45" s="44">
        <f t="shared" si="6"/>
        <v>-19391989</v>
      </c>
      <c r="Z45" s="45">
        <f>+IF(X45&lt;&gt;0,+(Y45/X45)*100,0)</f>
        <v>8.1409289127571682</v>
      </c>
      <c r="AA45" s="46">
        <f>+AA26-AA44</f>
        <v>-200750362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55611816</v>
      </c>
      <c r="F47" s="20">
        <v>88387578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50934300</v>
      </c>
      <c r="Y47" s="20">
        <v>-50934300</v>
      </c>
      <c r="Z47" s="47">
        <v>-100</v>
      </c>
      <c r="AA47" s="22">
        <v>88387578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55611816</v>
      </c>
      <c r="F50" s="52">
        <f t="shared" si="7"/>
        <v>88387578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50934300</v>
      </c>
      <c r="Y50" s="52">
        <f t="shared" si="7"/>
        <v>-50934300</v>
      </c>
      <c r="Z50" s="53">
        <f>+IF(X50&lt;&gt;0,+(Y50/X50)*100,0)</f>
        <v>-100</v>
      </c>
      <c r="AA50" s="54">
        <f>SUM(AA47:AA49)</f>
        <v>88387578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A638901-A0ED-4AD7-8ABB-DA38536E4EE6}"/>
</file>

<file path=customXml/itemProps2.xml><?xml version="1.0" encoding="utf-8"?>
<ds:datastoreItem xmlns:ds="http://schemas.openxmlformats.org/officeDocument/2006/customXml" ds:itemID="{B4AA5B47-00E5-436C-9FE9-D0AAB2C49FE1}"/>
</file>

<file path=customXml/itemProps3.xml><?xml version="1.0" encoding="utf-8"?>
<ds:datastoreItem xmlns:ds="http://schemas.openxmlformats.org/officeDocument/2006/customXml" ds:itemID="{73C72772-A1C4-44DE-90C9-7DAFC0107F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2024-05-12T20:31:01Z</dcterms:created>
  <dcterms:modified xsi:type="dcterms:W3CDTF">2024-05-12T20:32:44Z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